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19440" windowHeight="15600"/>
  </bookViews>
  <sheets>
    <sheet name="Ресурсная ведомость" sheetId="1" r:id="rId1"/>
  </sheets>
  <definedNames>
    <definedName name="Print_Titles" localSheetId="0">'Ресурсная ведомость'!$13:$13</definedName>
    <definedName name="_xlnm.Print_Titles" localSheetId="0">'Ресурсная ведомость'!$13:$13</definedName>
  </definedNames>
  <calcPr calcId="125725"/>
</workbook>
</file>

<file path=xl/calcChain.xml><?xml version="1.0" encoding="utf-8"?>
<calcChain xmlns="http://schemas.openxmlformats.org/spreadsheetml/2006/main">
  <c r="G81" i="1"/>
  <c r="G85"/>
  <c r="G82"/>
  <c r="G84"/>
  <c r="G83"/>
  <c r="G86"/>
  <c r="G80"/>
  <c r="G79"/>
  <c r="G78"/>
  <c r="G76"/>
  <c r="G77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G16"/>
  <c r="H16" s="1"/>
  <c r="H123" s="1"/>
</calcChain>
</file>

<file path=xl/comments1.xml><?xml version="1.0" encoding="utf-8"?>
<comments xmlns="http://schemas.openxmlformats.org/spreadsheetml/2006/main">
  <authors>
    <author>Сергей</author>
    <author>&lt;&gt;</author>
  </authors>
  <commentList>
    <comment ref="A1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6" author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сметы&gt;, &lt;Наименование объекта&gt;</t>
        </r>
      </text>
    </comment>
    <comment ref="A8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Титул::&lt;Отчетный период (учет выполненных работ)&gt;</t>
        </r>
      </text>
    </comment>
    <comment ref="C9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A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</t>
        </r>
      </text>
    </comment>
    <comment ref="H13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</t>
        </r>
      </text>
    </comment>
    <comment ref="A1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<sst xmlns="http://schemas.openxmlformats.org/spreadsheetml/2006/main" count="346" uniqueCount="244">
  <si>
    <t>Наименование</t>
  </si>
  <si>
    <t>(наименование стройки)</t>
  </si>
  <si>
    <t>Основание:</t>
  </si>
  <si>
    <t xml:space="preserve">ВЕДОМОСТЬ РЕСУРСОВ </t>
  </si>
  <si>
    <t>№ п.п.</t>
  </si>
  <si>
    <t>Код ресурса</t>
  </si>
  <si>
    <t>Единица измерения</t>
  </si>
  <si>
    <t>Кол-во по проектным данным</t>
  </si>
  <si>
    <t>2</t>
  </si>
  <si>
    <t>Сметная стоимость в базисных ценах</t>
  </si>
  <si>
    <t>На единицу</t>
  </si>
  <si>
    <t>к Локальной смете № СКС-2021-В-ИП-7.1.13.9</t>
  </si>
  <si>
    <t>на НК Магистральная 80, Кока-Кола (СВ), Наружные сети канализации Д250мм</t>
  </si>
  <si>
    <t>ВОР-НК</t>
  </si>
  <si>
    <t>Ресурсы подрядчика</t>
  </si>
  <si>
    <t xml:space="preserve">          Материалы</t>
  </si>
  <si>
    <t>01.1.02.10-1022</t>
  </si>
  <si>
    <t>Хризотил, группа 6К (ТССЦ-101-0001,24959,38р.)</t>
  </si>
  <si>
    <t>т</t>
  </si>
  <si>
    <t>01.2.01.02-0054</t>
  </si>
  <si>
    <t>Битумы нефтяные строительные БН-90/10...</t>
  </si>
  <si>
    <t>01.2.03.03-0045</t>
  </si>
  <si>
    <t>Мастика битумно-полимерная</t>
  </si>
  <si>
    <t>01.2.03.07-0023</t>
  </si>
  <si>
    <t>Эмульсия битумно-дорожная</t>
  </si>
  <si>
    <t>01.3.01.01-1014</t>
  </si>
  <si>
    <t>Бензин растворитель нефтяной Нефрас-С 50/170</t>
  </si>
  <si>
    <t>01.3.01.07-0009</t>
  </si>
  <si>
    <t>Спирт этиловый ректификованный технический, сорт I</t>
  </si>
  <si>
    <t>кг</t>
  </si>
  <si>
    <t>01.3.01.08-0003</t>
  </si>
  <si>
    <t>Топливо моторное для среднеоборотных и малооборотных дизелей ДТ</t>
  </si>
  <si>
    <t>01.3.02.08-0001</t>
  </si>
  <si>
    <t>Кислород газообразный технический...</t>
  </si>
  <si>
    <t>м3</t>
  </si>
  <si>
    <t>01.3.02.09-0022</t>
  </si>
  <si>
    <t>Пропан-бутан смесь техническая...</t>
  </si>
  <si>
    <t>01.3.05.09-0001</t>
  </si>
  <si>
    <t>Глицерин синтетический</t>
  </si>
  <si>
    <t>01.7.03.01-0001</t>
  </si>
  <si>
    <t>Вода...</t>
  </si>
  <si>
    <t>01.7.03.01-0002</t>
  </si>
  <si>
    <t>Вода водопроводная</t>
  </si>
  <si>
    <t>01.7.07.12-0024</t>
  </si>
  <si>
    <t>Пленка полиэтиленовая, толщина 0,15 мм</t>
  </si>
  <si>
    <t>м2</t>
  </si>
  <si>
    <t>01.7.07.26-0032</t>
  </si>
  <si>
    <t>Шнур полиамидный крученый, диаметр 2 мм</t>
  </si>
  <si>
    <t>01.7.07.29-0031</t>
  </si>
  <si>
    <t>Каболка...</t>
  </si>
  <si>
    <t>01.7.11.07-0032</t>
  </si>
  <si>
    <t>Электроды сварочные Э42, диаметр 4 мм...</t>
  </si>
  <si>
    <t>01.7.11.07-0036</t>
  </si>
  <si>
    <t>Электроды сварочные Э46, диаметр 4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</si>
  <si>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</si>
  <si>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</si>
  <si>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</si>
  <si>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</si>
  <si>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</si>
  <si>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</si>
  <si>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01.7.15.03-0042</t>
  </si>
  <si>
    <t>Болты с гайками и шайбами строительные</t>
  </si>
  <si>
    <t>01.7.15.06-0111</t>
  </si>
  <si>
    <t>Гвозди строительные...</t>
  </si>
  <si>
    <t>01.7.16.04-0013</t>
  </si>
  <si>
    <t>Опалубка металлическая (ТССЦ-402-0064, 99061,93р)</t>
  </si>
  <si>
    <t>01.7.16.04-0021</t>
  </si>
  <si>
    <t>Щиты опалубки металлические (опорная площадка под лебедку)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</si>
  <si>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</si>
  <si>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</si>
  <si>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</si>
  <si>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</si>
  <si>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прессованная)...</t>
  </si>
  <si>
    <t>01.7.19.07-0006</t>
  </si>
  <si>
    <t>Резина техническая листовая прессованная</t>
  </si>
  <si>
    <t>03.1.02.03-0011</t>
  </si>
  <si>
    <t>Известь строительная негашеная комовая, сорт I...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</si>
  <si>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</si>
  <si>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</si>
  <si>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</si>
  <si>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</si>
  <si>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</si>
  <si>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</si>
  <si>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</si>
  <si>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</si>
  <si>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</si>
  <si>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 (ТССЦ-410-0076, 4401,35р)</t>
  </si>
  <si>
    <t>04.3.01.03-0001</t>
  </si>
  <si>
    <t>Раствор асбоцементный...</t>
  </si>
  <si>
    <t>04.3.01.09-0012</t>
  </si>
  <si>
    <t>Раствор готовый кладочный, цементный, М50</t>
  </si>
  <si>
    <t>04.3.01.09-0014</t>
  </si>
  <si>
    <t>Раствор готовый кладочный, цементный, М100...</t>
  </si>
  <si>
    <t>04.3.01.09-0022</t>
  </si>
  <si>
    <t>Раствор отделочный тяжелый цементный, состав 1:2</t>
  </si>
  <si>
    <t>04.3.01.09-0023</t>
  </si>
  <si>
    <t>Раствор отделочный тяжелый цементный, состав 1:3</t>
  </si>
  <si>
    <t>07.2.07.04-0015</t>
  </si>
  <si>
    <t>Конструкции сварные индивидуальные прочие, масса сборочной единицы от 0,501 до 1,0 т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</si>
  <si>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</si>
  <si>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</si>
  <si>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08.1.02.11-0001</t>
  </si>
  <si>
    <t>Поковки из квадратных заготовок, масса 1,8 кг...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</si>
  <si>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</si>
  <si>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мм...</t>
  </si>
  <si>
    <t>10 м</t>
  </si>
  <si>
    <t>08.3.03.04-0012</t>
  </si>
  <si>
    <t>Проволока светлая, диаметр 1,1 мм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</si>
  <si>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</si>
  <si>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</si>
  <si>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</si>
  <si>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</si>
  <si>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</si>
  <si>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</si>
  <si>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</si>
  <si>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</si>
  <si>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</si>
  <si>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</si>
  <si>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</si>
  <si>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</si>
  <si>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</si>
  <si>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</si>
  <si>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11.1.03.06-0086</t>
  </si>
  <si>
    <t>Доска обрезная, хвойных пород, ширина 75-150 мм, толщина 25 мм, длина 4-6,5 м, сорт II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</si>
  <si>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</si>
  <si>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</si>
  <si>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</si>
  <si>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</si>
  <si>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</si>
  <si>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</si>
  <si>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14.4.01.01-0003</t>
  </si>
  <si>
    <t>Грунтовка ГФ-021...</t>
  </si>
  <si>
    <t>14.4.04.08-0003</t>
  </si>
  <si>
    <t>Эмаль ПФ-115, серая</t>
  </si>
  <si>
    <t>14.5.09.07-0030</t>
  </si>
  <si>
    <t>Растворитель Р-4...</t>
  </si>
  <si>
    <t>14.5.09.11-0102</t>
  </si>
  <si>
    <t>Уайт-спирит</t>
  </si>
  <si>
    <t>23.8.05.15-0002</t>
  </si>
  <si>
    <t>Части чугунные фасонные соединительные к чугунным напорным трубам, наружный диаметр 125-200 мм</t>
  </si>
  <si>
    <t>23.8.05.15-0003</t>
  </si>
  <si>
    <t>Части чугунные фасонные соединительные к чугунным напорным трубам, наружный диаметр 250-400 мм</t>
  </si>
  <si>
    <t>прайс</t>
  </si>
  <si>
    <t>Муфта для прохода через ж/б колодец ID внутренний диаметр трубы 500 мм</t>
  </si>
  <si>
    <t>прайс -лист</t>
  </si>
  <si>
    <t>Муфта для прохода через ж/б колодец OD наружный диаметр трубы 285 мм</t>
  </si>
  <si>
    <t>ТЦ_18.1.02.00_63_6319139287_11.10.2021_01</t>
  </si>
  <si>
    <t xml:space="preserve">   - Задвижка фланцевая DN100/PN10 HAWLE 4000E2 со штурвалом 7800</t>
  </si>
  <si>
    <t xml:space="preserve">   - Задвижка фланцевая DN200/PN10 HAWLE 4000E2 со штурвалом 7800</t>
  </si>
  <si>
    <t xml:space="preserve">   - Задвижка фланцевая DN250/PN10 HAWLE 4000E2 со штурвалом 7800</t>
  </si>
  <si>
    <t>ТЦ_18.5.08.02_63_6319139287_11.10.2021_01</t>
  </si>
  <si>
    <t>Вантуз для сточных вод Hawle № 9863, Ду100, Ру16</t>
  </si>
  <si>
    <t>ТЦ_23.1.03.00_63_6319189182_08.10.2021_02</t>
  </si>
  <si>
    <t>Неподвижная опора ПЭ100 SDR17 DN250</t>
  </si>
  <si>
    <t>ТЦ_23.8.03.11_63_6319139287_11.10.2021_01</t>
  </si>
  <si>
    <t>Фланец плоский свободный DN250/PN10</t>
  </si>
  <si>
    <t>ТЦ_24.1.01.01_63_6319139287_11.10.2021_01</t>
  </si>
  <si>
    <t>Фланцевый адаптер DN200/PN10 Hawle 0102</t>
  </si>
  <si>
    <t>ТЦ_24.3.03.03_63_2124038321_01.07.2021_02</t>
  </si>
  <si>
    <t>Труба гофрированная полипропиленовая с двойной стенкой, DN/OD 500мм, SN8</t>
  </si>
  <si>
    <t>м</t>
  </si>
  <si>
    <t>ТЦ_24.3.05.01_63_6319139287_11.10.2021_01</t>
  </si>
  <si>
    <t>Втулка ПЭ100 SDR17 DN250/PN10...</t>
  </si>
  <si>
    <t>ФССЦ-01.2.01.01-0001</t>
  </si>
  <si>
    <t>Битумы нефтяные дорожные жидкие МГ, СГ</t>
  </si>
  <si>
    <t>ФССЦ-01.2.03.05-0011</t>
  </si>
  <si>
    <t>Праймер битумный ТЕХНОНИКОЛЬ №01 (расход 025-035 л/м2 в один слой)</t>
  </si>
  <si>
    <t>л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</si>
  <si>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</si>
  <si>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</si>
  <si>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</si>
  <si>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2...</t>
  </si>
  <si>
    <t>ФССЦ-02.2.05.04-1822</t>
  </si>
  <si>
    <t>Щебень М 1000, фракция 40-80(70) мм, группа 2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</si>
  <si>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</si>
  <si>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</si>
  <si>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ФССЦ-04.1.02.05-0003</t>
  </si>
  <si>
    <t>ФССЦ-04.1.02.05-0006</t>
  </si>
  <si>
    <t>Смеси бетонные тяжелого бетона (БСТ), класс В15 (М200)...</t>
  </si>
  <si>
    <t>ФССЦ-04.1.02.05-0007</t>
  </si>
  <si>
    <t>Смеси бетонные тяжелого бетона (БСТ), класс В20 (М250) (днище и стены)</t>
  </si>
  <si>
    <t>ФССЦ-04.1.02.05-0076</t>
  </si>
  <si>
    <t>Смеси бетонные тяжелого бетона (БСТ), крупность заполнителя более 40 мм, класс В12,5 (М150)</t>
  </si>
  <si>
    <t>ФССЦ-04.2.01.01-0052</t>
  </si>
  <si>
    <t>Смеси асфальтобетонные плотные мелкозернистые тип В марка III(ФЕР27-06-020-03, ФЕР27-06-021-03)</t>
  </si>
  <si>
    <t>ФССЦ-04.2.01.02-0006</t>
  </si>
  <si>
    <t>Смеси асфальтобетонные пористые крупнозернистые марка II (ФЕР27-06-020-06, ФЕР27-06-021-06)</t>
  </si>
  <si>
    <t>ФССЦ-05.1.01.08-0091</t>
  </si>
  <si>
    <t>Крышка колодцев КЦП 1-10-1, бетон B15 (М200), объем 0,1 м3, расход арматуры 7,70 кг...</t>
  </si>
  <si>
    <t>ФССЦ-05.1.01.08-0093</t>
  </si>
  <si>
    <t>Крышка колодцев КЦП 1-15-2, бетон В15 (М200), объем 0,27 м3, расход арматуры 35,80 кг</t>
  </si>
  <si>
    <t>ФССЦ-05.1.01.09-0042</t>
  </si>
  <si>
    <t>Кольцо опорное КО-6 /бетон ...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</si>
  <si>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</si>
  <si>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</si>
  <si>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</si>
  <si>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</si>
  <si>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ФССЦ-05.1.01.09-0065</t>
  </si>
  <si>
    <t>Кольцо стеновое смотровых колодцев КС15.9, бетон В15 (М200), объем 0,40 м3, расход арматуры 7,02 кг</t>
  </si>
  <si>
    <t>ФССЦ-05.1.01.11-0045</t>
  </si>
  <si>
    <t>Плита днища ПН15, бетон В15 (М200), объем 0,38 м3, расход арматуры 33,13 кг</t>
  </si>
  <si>
    <t>ФССЦ-05.1.01.12-0011</t>
  </si>
  <si>
    <t>Плита перекрытия лотков и каналов ПО-2, бетон В25 (М350), объем 0,22 м3, расход арматуры 28,3 кг</t>
  </si>
  <si>
    <t>ФССЦ-05.1.01.13-0043</t>
  </si>
  <si>
    <t>Плита железобетонная покрытий, перекрытий и днищ (ПО-4 2,3х1,1х0,22 м, V бетона 0,47 м3, вес 1175 кг)</t>
  </si>
  <si>
    <t>ФССЦ-05.1.03.16-0012</t>
  </si>
  <si>
    <t>Балки железобетонные для покрытий...</t>
  </si>
  <si>
    <t>ФССЦ-05.1.06.09-0057</t>
  </si>
  <si>
    <t>Плиты перекрытия П12д-15, бетон B25, объем 0,18 м3, расход арматуры 10,40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</si>
  <si>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</si>
  <si>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</si>
  <si>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</si>
  <si>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 (Стремянка С...</t>
  </si>
  <si>
    <t>ФССЦ-08.1.02.06-0043</t>
  </si>
  <si>
    <t>Люк чугунный тяжелый</t>
  </si>
  <si>
    <t>ФССЦ-08.4.03.03-0031</t>
  </si>
  <si>
    <t>Сталь арматурная, горячекатаная, периодического профиля, класс А-III, диаметр 10 мм</t>
  </si>
  <si>
    <t>ФССЦ-08.4.03.03-0032</t>
  </si>
  <si>
    <t>Сталь арматурная, горячекатаная, периодического профиля, класс А-III, диаметр 12 мм (днище и стены)</t>
  </si>
  <si>
    <t>ФССЦ-12.1.02.03-0195</t>
  </si>
  <si>
    <t>Материал рулонный битумно-полимерный кровельный и гидроизоляционный наплавляемый ЭПП, для нижних слоев гидроизоляции, основа полиэстер, гибкость не выше-25 °C, масса 1 м2 до 4,95 кг, прочность не менее 400-600 Н, теплостойкость не менее 100 °C...</t>
  </si>
  <si>
    <t>ФССЦ-23.1.02.04-0053</t>
  </si>
  <si>
    <t>Сальник набивной (серия 5.900-2) длиной 500 мм, диаметром условного прохода 1200 мм</t>
  </si>
  <si>
    <t>ФССЦ-23.5.02.02-0075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</si>
  <si>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5 мм</t>
  </si>
  <si>
    <t>ФССЦ-23.8.05.02-0123</t>
  </si>
  <si>
    <t>Колено фланцевое из высокопрочного чугуна УФ с внутренним цементно-песчаным покрытием и наружным лаковым покрытием, номинальный диаметр 200 мм</t>
  </si>
  <si>
    <t>ФССЦ-23.8.05.12-0066</t>
  </si>
  <si>
    <t>Тройник фланцевый из высокопрочного чугуна с внутренним цементно- песчаным покрытием и наружным лаковым покрытием, диаметр 200х200 мм</t>
  </si>
  <si>
    <t>ФССЦ-23.8.05.12-0069</t>
  </si>
  <si>
    <t>Тройник фланцевый из высокопрочного чугуна с внутренним цементно- песчаным покрытием и наружным лаковым покрытием, диаметр 250х200 мм</t>
  </si>
  <si>
    <t>ФССЦ-23.8.05.12-0070</t>
  </si>
  <si>
    <t>Тройник фланцевый из высокопрочного чугуна с внутренним цементно- песчаным покрытием и наружным лаковым покрытием, диаметр 250х250 мм</t>
  </si>
  <si>
    <t>ФССЦ-24.3.03.13-0053</t>
  </si>
  <si>
    <t>Трубы напорные полиэтиленовые ПЭ100, стандартное размерное отношение SDR17, номинальный наружный диаметр 250 мм, толщина стенки 14,8 мм</t>
  </si>
  <si>
    <t xml:space="preserve">Мероприятия, направленные на подключение объектов капитального строительства к централизованной системе водоотведения.  Тех.присоединение к централизованной системе водоотведения объекта: "Производственно-складское </t>
  </si>
  <si>
    <t>здание с администартивно-бытовым корпусом", расположенное по адресу: Самарская область, г.Самара, Кировский район, ул. Магистральная, д.80. Застройщик ООО "Кока-Кола"</t>
  </si>
  <si>
    <t>Сметная стоимость в текущих ценах</t>
  </si>
  <si>
    <t>Смеси бетонные тяжелого бетона (БСТ), класс В7,5 (М100)</t>
  </si>
  <si>
    <t>Всего, руб без ндс             гр.5 х гр.7</t>
  </si>
  <si>
    <t>Итого материалы :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</si>
  <si>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</si>
  <si>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</si>
  <si>
    <t>Составила:______________ Ковальчук С.В.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</si>
</sst>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7" formatCode="_-* #,##0.0\ _₽_-;\-* #,##0.0\ _₽_-;_-* &quot;-&quot;??\ _₽_-;_-@_-"/>
  </numFmts>
  <fonts count="15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i/>
      <sz val="8"/>
      <name val="Verdana"/>
      <family val="2"/>
      <charset val="204"/>
    </font>
    <font>
      <b/>
      <sz val="9"/>
      <name val="Verdana"/>
      <family val="2"/>
      <charset val="204"/>
    </font>
    <font>
      <b/>
      <sz val="11"/>
      <name val="Verdana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1">
      <alignment horizontal="center"/>
    </xf>
    <xf numFmtId="0" fontId="4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4" fillId="0" borderId="0"/>
    <xf numFmtId="0" fontId="2" fillId="0" borderId="0">
      <alignment horizontal="right" vertical="top" wrapText="1"/>
    </xf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1">
      <alignment horizontal="center" wrapText="1"/>
    </xf>
    <xf numFmtId="0" fontId="4" fillId="0" borderId="0">
      <alignment vertical="top"/>
    </xf>
    <xf numFmtId="0" fontId="4" fillId="0" borderId="0"/>
    <xf numFmtId="0" fontId="4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4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43" fontId="4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23" applyFo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NumberFormat="1" applyFont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49" fontId="6" fillId="0" borderId="0" xfId="22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6" fillId="0" borderId="3" xfId="22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22" applyFont="1" applyAlignment="1">
      <alignment horizontal="center" vertical="center" wrapText="1"/>
    </xf>
    <xf numFmtId="0" fontId="6" fillId="0" borderId="0" xfId="2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3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right" vertical="top" wrapText="1"/>
    </xf>
    <xf numFmtId="49" fontId="6" fillId="0" borderId="0" xfId="22" applyNumberFormat="1" applyFont="1" applyBorder="1" applyAlignment="1">
      <alignment horizontal="center" vertical="center" wrapText="1"/>
    </xf>
    <xf numFmtId="49" fontId="6" fillId="0" borderId="0" xfId="22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12" fillId="0" borderId="1" xfId="0" applyFont="1" applyBorder="1" applyAlignment="1">
      <alignment horizontal="left" vertical="center" wrapText="1"/>
    </xf>
    <xf numFmtId="49" fontId="12" fillId="0" borderId="1" xfId="0" quotePrefix="1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43" fontId="5" fillId="0" borderId="1" xfId="25" applyFont="1" applyBorder="1" applyAlignment="1">
      <alignment horizontal="right" vertical="top" wrapText="1"/>
    </xf>
    <xf numFmtId="167" fontId="5" fillId="0" borderId="1" xfId="25" applyNumberFormat="1" applyFont="1" applyBorder="1" applyAlignment="1">
      <alignment horizontal="right" vertical="top" wrapText="1"/>
    </xf>
    <xf numFmtId="43" fontId="12" fillId="0" borderId="1" xfId="25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left" vertical="top" wrapText="1"/>
    </xf>
  </cellXfs>
  <cellStyles count="26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каСтоимРаб" xfId="20"/>
    <cellStyle name="СводРасч" xfId="21"/>
    <cellStyle name="Титул" xfId="22"/>
    <cellStyle name="Финансовый" xfId="25" builtinId="3"/>
    <cellStyle name="Хвост" xfId="23"/>
    <cellStyle name="Экспертиза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/>
  </sheetPr>
  <dimension ref="A1:H131"/>
  <sheetViews>
    <sheetView showGridLines="0" tabSelected="1" zoomScaleSheetLayoutView="75" workbookViewId="0">
      <selection activeCell="C135" sqref="C135"/>
    </sheetView>
  </sheetViews>
  <sheetFormatPr defaultRowHeight="12.75"/>
  <cols>
    <col min="1" max="1" width="5" customWidth="1"/>
    <col min="2" max="2" width="14.7109375" style="5" customWidth="1"/>
    <col min="3" max="3" width="49.42578125" style="2" customWidth="1"/>
    <col min="4" max="4" width="13.140625" style="3" customWidth="1"/>
    <col min="5" max="6" width="10.7109375" style="1" customWidth="1"/>
    <col min="7" max="7" width="12.42578125" style="1" bestFit="1" customWidth="1"/>
    <col min="8" max="8" width="18.42578125" style="1" bestFit="1" customWidth="1"/>
  </cols>
  <sheetData>
    <row r="1" spans="1:8" s="44" customFormat="1" ht="30" customHeight="1">
      <c r="A1" s="43" t="s">
        <v>235</v>
      </c>
      <c r="B1" s="43"/>
      <c r="C1" s="43"/>
      <c r="D1" s="43"/>
      <c r="E1" s="43"/>
      <c r="F1" s="43"/>
      <c r="G1" s="43"/>
      <c r="H1" s="43"/>
    </row>
    <row r="2" spans="1:8" s="6" customFormat="1" ht="28.5" customHeight="1">
      <c r="A2" s="42"/>
      <c r="B2" s="24" t="s">
        <v>236</v>
      </c>
      <c r="C2" s="24"/>
      <c r="D2" s="24"/>
      <c r="E2" s="24"/>
      <c r="F2" s="24"/>
      <c r="G2" s="24"/>
      <c r="H2" s="24"/>
    </row>
    <row r="3" spans="1:8" s="6" customFormat="1" ht="11.25">
      <c r="A3" s="25" t="s">
        <v>1</v>
      </c>
      <c r="B3" s="25"/>
      <c r="C3" s="25"/>
      <c r="D3" s="25"/>
      <c r="E3" s="25"/>
      <c r="F3" s="25"/>
      <c r="G3" s="25"/>
      <c r="H3" s="25"/>
    </row>
    <row r="4" spans="1:8" s="6" customFormat="1" ht="15">
      <c r="A4" s="18"/>
      <c r="B4" s="18"/>
      <c r="C4" s="18"/>
      <c r="D4" s="18"/>
      <c r="E4" s="18"/>
      <c r="F4" s="18"/>
      <c r="G4" s="18"/>
      <c r="H4" s="18"/>
    </row>
    <row r="5" spans="1:8" s="6" customFormat="1" ht="15">
      <c r="A5" s="30" t="s">
        <v>3</v>
      </c>
      <c r="B5" s="30"/>
      <c r="C5" s="30"/>
      <c r="D5" s="30"/>
      <c r="E5" s="30"/>
      <c r="F5" s="30"/>
      <c r="G5" s="30"/>
      <c r="H5" s="30"/>
    </row>
    <row r="6" spans="1:8" s="6" customFormat="1">
      <c r="A6" s="31" t="s">
        <v>11</v>
      </c>
      <c r="B6" s="31"/>
      <c r="C6" s="31"/>
      <c r="D6" s="31"/>
      <c r="E6" s="31"/>
      <c r="F6" s="31"/>
      <c r="G6" s="31"/>
      <c r="H6" s="31"/>
    </row>
    <row r="7" spans="1:8" s="6" customFormat="1">
      <c r="A7" s="32" t="s">
        <v>12</v>
      </c>
      <c r="B7" s="32"/>
      <c r="C7" s="32"/>
      <c r="D7" s="32"/>
      <c r="E7" s="32"/>
      <c r="F7" s="32"/>
      <c r="G7" s="32"/>
      <c r="H7" s="32"/>
    </row>
    <row r="8" spans="1:8" s="6" customFormat="1">
      <c r="A8" s="32"/>
      <c r="B8" s="32"/>
      <c r="C8" s="32"/>
      <c r="D8" s="32"/>
      <c r="E8" s="32"/>
      <c r="F8" s="32"/>
      <c r="G8" s="32"/>
      <c r="H8" s="32"/>
    </row>
    <row r="9" spans="1:8" s="6" customFormat="1">
      <c r="A9" s="21" t="s">
        <v>2</v>
      </c>
      <c r="B9" s="20"/>
      <c r="C9" s="19" t="s">
        <v>13</v>
      </c>
      <c r="D9" s="20"/>
      <c r="E9" s="20"/>
      <c r="F9" s="20"/>
      <c r="G9" s="20"/>
      <c r="H9" s="20"/>
    </row>
    <row r="10" spans="1:8" s="6" customFormat="1" ht="11.25">
      <c r="A10" s="20"/>
      <c r="B10" s="20"/>
      <c r="C10" s="20"/>
      <c r="D10" s="20"/>
      <c r="E10" s="20"/>
      <c r="F10" s="20"/>
      <c r="G10" s="20"/>
      <c r="H10" s="20"/>
    </row>
    <row r="11" spans="1:8" s="16" customFormat="1" ht="56.25" customHeight="1">
      <c r="A11" s="26" t="s">
        <v>4</v>
      </c>
      <c r="B11" s="28" t="s">
        <v>5</v>
      </c>
      <c r="C11" s="26" t="s">
        <v>0</v>
      </c>
      <c r="D11" s="26" t="s">
        <v>6</v>
      </c>
      <c r="E11" s="26" t="s">
        <v>7</v>
      </c>
      <c r="F11" s="23" t="s">
        <v>9</v>
      </c>
      <c r="G11" s="23" t="s">
        <v>237</v>
      </c>
      <c r="H11" s="33" t="s">
        <v>239</v>
      </c>
    </row>
    <row r="12" spans="1:8" s="16" customFormat="1" ht="22.5">
      <c r="A12" s="27"/>
      <c r="B12" s="29"/>
      <c r="C12" s="27"/>
      <c r="D12" s="27"/>
      <c r="E12" s="27"/>
      <c r="F12" s="10" t="s">
        <v>10</v>
      </c>
      <c r="G12" s="22" t="s">
        <v>10</v>
      </c>
      <c r="H12" s="26"/>
    </row>
    <row r="13" spans="1:8" s="16" customFormat="1">
      <c r="A13" s="34">
        <v>1</v>
      </c>
      <c r="B13" s="34" t="s">
        <v>8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</row>
    <row r="14" spans="1:8" s="6" customFormat="1" ht="21" customHeight="1">
      <c r="A14" s="35" t="s">
        <v>14</v>
      </c>
      <c r="B14" s="36"/>
      <c r="C14" s="36"/>
      <c r="D14" s="36"/>
      <c r="E14" s="36"/>
      <c r="F14" s="36"/>
      <c r="G14" s="36"/>
      <c r="H14" s="36"/>
    </row>
    <row r="15" spans="1:8" s="6" customFormat="1" ht="21" customHeight="1">
      <c r="A15" s="35" t="s">
        <v>15</v>
      </c>
      <c r="B15" s="36"/>
      <c r="C15" s="36"/>
      <c r="D15" s="36"/>
      <c r="E15" s="36"/>
      <c r="F15" s="36"/>
      <c r="G15" s="36"/>
      <c r="H15" s="36"/>
    </row>
    <row r="16" spans="1:8" s="6" customFormat="1" ht="22.5">
      <c r="A16" s="37">
        <v>1</v>
      </c>
      <c r="B16" s="38" t="s">
        <v>16</v>
      </c>
      <c r="C16" s="37" t="s">
        <v>17</v>
      </c>
      <c r="D16" s="39" t="s">
        <v>18</v>
      </c>
      <c r="E16" s="40">
        <v>1.7999999999999999E-2</v>
      </c>
      <c r="F16" s="41">
        <v>1160</v>
      </c>
      <c r="G16" s="52">
        <f>F16*6.94</f>
        <v>8050.4000000000005</v>
      </c>
      <c r="H16" s="51">
        <f>E16*G16</f>
        <v>144.90719999999999</v>
      </c>
    </row>
    <row r="17" spans="1:8" s="6" customFormat="1" ht="22.5">
      <c r="A17" s="37">
        <v>2</v>
      </c>
      <c r="B17" s="38" t="s">
        <v>19</v>
      </c>
      <c r="C17" s="37" t="s">
        <v>20</v>
      </c>
      <c r="D17" s="39" t="s">
        <v>18</v>
      </c>
      <c r="E17" s="40">
        <v>0.21099999999999999</v>
      </c>
      <c r="F17" s="41">
        <v>1383.1</v>
      </c>
      <c r="G17" s="52">
        <f t="shared" ref="G17:G75" si="0">F17*6.94</f>
        <v>9598.7139999999999</v>
      </c>
      <c r="H17" s="51">
        <f t="shared" ref="H17:H80" si="1">E17*G17</f>
        <v>2025.3286539999999</v>
      </c>
    </row>
    <row r="18" spans="1:8" s="6" customFormat="1" ht="22.5">
      <c r="A18" s="37">
        <v>3</v>
      </c>
      <c r="B18" s="38" t="s">
        <v>21</v>
      </c>
      <c r="C18" s="37" t="s">
        <v>22</v>
      </c>
      <c r="D18" s="39" t="s">
        <v>18</v>
      </c>
      <c r="E18" s="40">
        <v>8.0000000000000002E-3</v>
      </c>
      <c r="F18" s="41">
        <v>1500</v>
      </c>
      <c r="G18" s="52">
        <f t="shared" si="0"/>
        <v>10410</v>
      </c>
      <c r="H18" s="51">
        <f t="shared" si="1"/>
        <v>83.28</v>
      </c>
    </row>
    <row r="19" spans="1:8" s="6" customFormat="1" ht="22.5">
      <c r="A19" s="37">
        <v>4</v>
      </c>
      <c r="B19" s="38" t="s">
        <v>23</v>
      </c>
      <c r="C19" s="37" t="s">
        <v>24</v>
      </c>
      <c r="D19" s="39" t="s">
        <v>18</v>
      </c>
      <c r="E19" s="40">
        <v>8.9999999999999993E-3</v>
      </c>
      <c r="F19" s="41">
        <v>1554.2</v>
      </c>
      <c r="G19" s="52">
        <f t="shared" si="0"/>
        <v>10786.148000000001</v>
      </c>
      <c r="H19" s="51">
        <f t="shared" si="1"/>
        <v>97.075332000000003</v>
      </c>
    </row>
    <row r="20" spans="1:8" s="6" customFormat="1" ht="22.5">
      <c r="A20" s="37">
        <v>5</v>
      </c>
      <c r="B20" s="38" t="s">
        <v>25</v>
      </c>
      <c r="C20" s="37" t="s">
        <v>26</v>
      </c>
      <c r="D20" s="39" t="s">
        <v>18</v>
      </c>
      <c r="E20" s="40">
        <v>0.02</v>
      </c>
      <c r="F20" s="41">
        <v>18210.54</v>
      </c>
      <c r="G20" s="52">
        <f t="shared" si="0"/>
        <v>126381.14760000001</v>
      </c>
      <c r="H20" s="51">
        <f t="shared" si="1"/>
        <v>2527.6229520000002</v>
      </c>
    </row>
    <row r="21" spans="1:8" s="6" customFormat="1" ht="22.5">
      <c r="A21" s="37">
        <v>6</v>
      </c>
      <c r="B21" s="38" t="s">
        <v>27</v>
      </c>
      <c r="C21" s="37" t="s">
        <v>28</v>
      </c>
      <c r="D21" s="39" t="s">
        <v>29</v>
      </c>
      <c r="E21" s="40">
        <v>396</v>
      </c>
      <c r="F21" s="41">
        <v>38.89</v>
      </c>
      <c r="G21" s="52">
        <f t="shared" si="0"/>
        <v>269.89660000000003</v>
      </c>
      <c r="H21" s="51">
        <f t="shared" si="1"/>
        <v>106879.05360000001</v>
      </c>
    </row>
    <row r="22" spans="1:8" s="6" customFormat="1" ht="22.5">
      <c r="A22" s="37">
        <v>7</v>
      </c>
      <c r="B22" s="38" t="s">
        <v>30</v>
      </c>
      <c r="C22" s="37" t="s">
        <v>31</v>
      </c>
      <c r="D22" s="39" t="s">
        <v>18</v>
      </c>
      <c r="E22" s="40">
        <v>3.6999999999999998E-2</v>
      </c>
      <c r="F22" s="41">
        <v>4041.7</v>
      </c>
      <c r="G22" s="52">
        <f t="shared" si="0"/>
        <v>28049.398000000001</v>
      </c>
      <c r="H22" s="51">
        <f t="shared" si="1"/>
        <v>1037.827726</v>
      </c>
    </row>
    <row r="23" spans="1:8" s="6" customFormat="1" ht="22.5">
      <c r="A23" s="37">
        <v>8</v>
      </c>
      <c r="B23" s="38" t="s">
        <v>32</v>
      </c>
      <c r="C23" s="37" t="s">
        <v>33</v>
      </c>
      <c r="D23" s="39" t="s">
        <v>34</v>
      </c>
      <c r="E23" s="40">
        <v>4.5490000000000004</v>
      </c>
      <c r="F23" s="41">
        <v>6.22</v>
      </c>
      <c r="G23" s="52">
        <f t="shared" si="0"/>
        <v>43.166800000000002</v>
      </c>
      <c r="H23" s="51">
        <f t="shared" si="1"/>
        <v>196.36577320000004</v>
      </c>
    </row>
    <row r="24" spans="1:8" s="6" customFormat="1" ht="22.5">
      <c r="A24" s="37">
        <v>9</v>
      </c>
      <c r="B24" s="38" t="s">
        <v>35</v>
      </c>
      <c r="C24" s="37" t="s">
        <v>36</v>
      </c>
      <c r="D24" s="39" t="s">
        <v>29</v>
      </c>
      <c r="E24" s="40">
        <v>213.12799999999999</v>
      </c>
      <c r="F24" s="41">
        <v>6.09</v>
      </c>
      <c r="G24" s="52">
        <f t="shared" si="0"/>
        <v>42.264600000000002</v>
      </c>
      <c r="H24" s="51">
        <f t="shared" si="1"/>
        <v>9007.7696687999996</v>
      </c>
    </row>
    <row r="25" spans="1:8" s="6" customFormat="1" ht="22.5">
      <c r="A25" s="37">
        <v>10</v>
      </c>
      <c r="B25" s="38" t="s">
        <v>37</v>
      </c>
      <c r="C25" s="37" t="s">
        <v>38</v>
      </c>
      <c r="D25" s="39" t="s">
        <v>18</v>
      </c>
      <c r="E25" s="40">
        <v>0.13800000000000001</v>
      </c>
      <c r="F25" s="41">
        <v>47460</v>
      </c>
      <c r="G25" s="52">
        <f t="shared" si="0"/>
        <v>329372.40000000002</v>
      </c>
      <c r="H25" s="51">
        <f t="shared" si="1"/>
        <v>45453.391200000005</v>
      </c>
    </row>
    <row r="26" spans="1:8" s="6" customFormat="1" ht="22.5">
      <c r="A26" s="37">
        <v>11</v>
      </c>
      <c r="B26" s="38" t="s">
        <v>39</v>
      </c>
      <c r="C26" s="37" t="s">
        <v>40</v>
      </c>
      <c r="D26" s="39" t="s">
        <v>34</v>
      </c>
      <c r="E26" s="40">
        <v>151.10300000000001</v>
      </c>
      <c r="F26" s="41">
        <v>2.44</v>
      </c>
      <c r="G26" s="52">
        <f t="shared" si="0"/>
        <v>16.933600000000002</v>
      </c>
      <c r="H26" s="51">
        <f t="shared" si="1"/>
        <v>2558.7177608000006</v>
      </c>
    </row>
    <row r="27" spans="1:8" s="6" customFormat="1" ht="22.5">
      <c r="A27" s="37">
        <v>12</v>
      </c>
      <c r="B27" s="38" t="s">
        <v>41</v>
      </c>
      <c r="C27" s="37" t="s">
        <v>42</v>
      </c>
      <c r="D27" s="39" t="s">
        <v>34</v>
      </c>
      <c r="E27" s="40">
        <v>28.669</v>
      </c>
      <c r="F27" s="41">
        <v>3.15</v>
      </c>
      <c r="G27" s="52">
        <f t="shared" si="0"/>
        <v>21.861000000000001</v>
      </c>
      <c r="H27" s="51">
        <f t="shared" si="1"/>
        <v>626.73300900000004</v>
      </c>
    </row>
    <row r="28" spans="1:8" s="6" customFormat="1" ht="22.5">
      <c r="A28" s="37">
        <v>13</v>
      </c>
      <c r="B28" s="38" t="s">
        <v>43</v>
      </c>
      <c r="C28" s="37" t="s">
        <v>44</v>
      </c>
      <c r="D28" s="39" t="s">
        <v>45</v>
      </c>
      <c r="E28" s="40">
        <v>1</v>
      </c>
      <c r="F28" s="41">
        <v>3.62</v>
      </c>
      <c r="G28" s="52">
        <f t="shared" si="0"/>
        <v>25.122800000000002</v>
      </c>
      <c r="H28" s="51">
        <f t="shared" si="1"/>
        <v>25.122800000000002</v>
      </c>
    </row>
    <row r="29" spans="1:8" s="6" customFormat="1" ht="22.5">
      <c r="A29" s="37">
        <v>14</v>
      </c>
      <c r="B29" s="38" t="s">
        <v>46</v>
      </c>
      <c r="C29" s="37" t="s">
        <v>47</v>
      </c>
      <c r="D29" s="39" t="s">
        <v>18</v>
      </c>
      <c r="E29" s="40">
        <v>4.0000000000000001E-3</v>
      </c>
      <c r="F29" s="41">
        <v>40650</v>
      </c>
      <c r="G29" s="52">
        <f t="shared" si="0"/>
        <v>282111</v>
      </c>
      <c r="H29" s="51">
        <f t="shared" si="1"/>
        <v>1128.444</v>
      </c>
    </row>
    <row r="30" spans="1:8" s="6" customFormat="1" ht="22.5">
      <c r="A30" s="37">
        <v>15</v>
      </c>
      <c r="B30" s="38" t="s">
        <v>48</v>
      </c>
      <c r="C30" s="37" t="s">
        <v>49</v>
      </c>
      <c r="D30" s="39" t="s">
        <v>18</v>
      </c>
      <c r="E30" s="40">
        <v>0.14299999999999999</v>
      </c>
      <c r="F30" s="41">
        <v>30030</v>
      </c>
      <c r="G30" s="52">
        <f t="shared" si="0"/>
        <v>208408.2</v>
      </c>
      <c r="H30" s="51">
        <f t="shared" si="1"/>
        <v>29802.372599999999</v>
      </c>
    </row>
    <row r="31" spans="1:8" s="6" customFormat="1" ht="22.5">
      <c r="A31" s="37">
        <v>16</v>
      </c>
      <c r="B31" s="38" t="s">
        <v>50</v>
      </c>
      <c r="C31" s="37" t="s">
        <v>51</v>
      </c>
      <c r="D31" s="39" t="s">
        <v>18</v>
      </c>
      <c r="E31" s="40">
        <v>5.0000000000000001E-3</v>
      </c>
      <c r="F31" s="41">
        <v>10315.01</v>
      </c>
      <c r="G31" s="52">
        <f t="shared" si="0"/>
        <v>71586.169399999999</v>
      </c>
      <c r="H31" s="51">
        <f t="shared" si="1"/>
        <v>357.93084700000003</v>
      </c>
    </row>
    <row r="32" spans="1:8" s="6" customFormat="1" ht="22.5">
      <c r="A32" s="37">
        <v>17</v>
      </c>
      <c r="B32" s="38" t="s">
        <v>52</v>
      </c>
      <c r="C32" s="37" t="s">
        <v>53</v>
      </c>
      <c r="D32" s="39" t="s">
        <v>29</v>
      </c>
      <c r="E32" s="40">
        <v>0.96</v>
      </c>
      <c r="F32" s="41">
        <v>10.75</v>
      </c>
      <c r="G32" s="52">
        <f t="shared" si="0"/>
        <v>74.605000000000004</v>
      </c>
      <c r="H32" s="51">
        <f t="shared" si="1"/>
        <v>71.620800000000003</v>
      </c>
    </row>
    <row r="33" spans="1:8" s="6" customFormat="1" ht="22.5">
      <c r="A33" s="37">
        <v>18</v>
      </c>
      <c r="B33" s="38" t="s">
        <v>54</v>
      </c>
      <c r="C33" s="37" t="s">
        <v>55</v>
      </c>
      <c r="D33" s="39" t="s">
        <v>18</v>
      </c>
      <c r="E33" s="40">
        <v>1.2E-2</v>
      </c>
      <c r="F33" s="41">
        <v>10068</v>
      </c>
      <c r="G33" s="52">
        <f t="shared" si="0"/>
        <v>69871.92</v>
      </c>
      <c r="H33" s="51">
        <f t="shared" si="1"/>
        <v>838.46303999999998</v>
      </c>
    </row>
    <row r="34" spans="1:8" s="6" customFormat="1" ht="22.5">
      <c r="A34" s="37">
        <v>19</v>
      </c>
      <c r="B34" s="38" t="s">
        <v>56</v>
      </c>
      <c r="C34" s="37" t="s">
        <v>57</v>
      </c>
      <c r="D34" s="39" t="s">
        <v>18</v>
      </c>
      <c r="E34" s="40">
        <v>0.01</v>
      </c>
      <c r="F34" s="41">
        <v>14830</v>
      </c>
      <c r="G34" s="52">
        <f t="shared" si="0"/>
        <v>102920.20000000001</v>
      </c>
      <c r="H34" s="51">
        <f t="shared" si="1"/>
        <v>1029.2020000000002</v>
      </c>
    </row>
    <row r="35" spans="1:8" s="6" customFormat="1" ht="22.5">
      <c r="A35" s="37">
        <v>20</v>
      </c>
      <c r="B35" s="38" t="s">
        <v>58</v>
      </c>
      <c r="C35" s="37" t="s">
        <v>59</v>
      </c>
      <c r="D35" s="39" t="s">
        <v>18</v>
      </c>
      <c r="E35" s="40">
        <v>2.4E-2</v>
      </c>
      <c r="F35" s="41">
        <v>13560</v>
      </c>
      <c r="G35" s="52">
        <f t="shared" si="0"/>
        <v>94106.400000000009</v>
      </c>
      <c r="H35" s="51">
        <f t="shared" si="1"/>
        <v>2258.5536000000002</v>
      </c>
    </row>
    <row r="36" spans="1:8" s="6" customFormat="1" ht="22.5">
      <c r="A36" s="37">
        <v>21</v>
      </c>
      <c r="B36" s="38" t="s">
        <v>60</v>
      </c>
      <c r="C36" s="37" t="s">
        <v>61</v>
      </c>
      <c r="D36" s="39" t="s">
        <v>29</v>
      </c>
      <c r="E36" s="40">
        <v>8.66</v>
      </c>
      <c r="F36" s="41">
        <v>9.0399999999999991</v>
      </c>
      <c r="G36" s="52">
        <f t="shared" si="0"/>
        <v>62.7376</v>
      </c>
      <c r="H36" s="51">
        <f t="shared" si="1"/>
        <v>543.30761600000005</v>
      </c>
    </row>
    <row r="37" spans="1:8" s="6" customFormat="1" ht="22.5">
      <c r="A37" s="37">
        <v>22</v>
      </c>
      <c r="B37" s="38" t="s">
        <v>62</v>
      </c>
      <c r="C37" s="37" t="s">
        <v>63</v>
      </c>
      <c r="D37" s="39" t="s">
        <v>18</v>
      </c>
      <c r="E37" s="40">
        <v>5.5E-2</v>
      </c>
      <c r="F37" s="41">
        <v>11978</v>
      </c>
      <c r="G37" s="52">
        <f t="shared" si="0"/>
        <v>83127.320000000007</v>
      </c>
      <c r="H37" s="51">
        <f t="shared" si="1"/>
        <v>4572.0026000000007</v>
      </c>
    </row>
    <row r="38" spans="1:8" s="6" customFormat="1" ht="22.5">
      <c r="A38" s="37">
        <v>23</v>
      </c>
      <c r="B38" s="38" t="s">
        <v>64</v>
      </c>
      <c r="C38" s="37" t="s">
        <v>65</v>
      </c>
      <c r="D38" s="39" t="s">
        <v>18</v>
      </c>
      <c r="E38" s="40">
        <v>2.8000000000000001E-2</v>
      </c>
      <c r="F38" s="41">
        <v>3938.2</v>
      </c>
      <c r="G38" s="52">
        <f t="shared" si="0"/>
        <v>27331.108</v>
      </c>
      <c r="H38" s="51">
        <f t="shared" si="1"/>
        <v>765.27102400000001</v>
      </c>
    </row>
    <row r="39" spans="1:8" s="6" customFormat="1" ht="22.5">
      <c r="A39" s="37">
        <v>24</v>
      </c>
      <c r="B39" s="38" t="s">
        <v>66</v>
      </c>
      <c r="C39" s="37" t="s">
        <v>67</v>
      </c>
      <c r="D39" s="39" t="s">
        <v>18</v>
      </c>
      <c r="E39" s="40">
        <v>0.39600000000000002</v>
      </c>
      <c r="F39" s="41">
        <v>10999</v>
      </c>
      <c r="G39" s="52">
        <f t="shared" si="0"/>
        <v>76333.06</v>
      </c>
      <c r="H39" s="51">
        <f t="shared" si="1"/>
        <v>30227.891760000002</v>
      </c>
    </row>
    <row r="40" spans="1:8" s="6" customFormat="1" ht="22.5">
      <c r="A40" s="37">
        <v>25</v>
      </c>
      <c r="B40" s="38" t="s">
        <v>68</v>
      </c>
      <c r="C40" s="37" t="s">
        <v>69</v>
      </c>
      <c r="D40" s="39" t="s">
        <v>70</v>
      </c>
      <c r="E40" s="40">
        <v>0.77200000000000002</v>
      </c>
      <c r="F40" s="41">
        <v>737</v>
      </c>
      <c r="G40" s="52">
        <f t="shared" si="0"/>
        <v>5114.7800000000007</v>
      </c>
      <c r="H40" s="51">
        <f t="shared" si="1"/>
        <v>3948.6101600000006</v>
      </c>
    </row>
    <row r="41" spans="1:8" s="6" customFormat="1" ht="22.5">
      <c r="A41" s="37">
        <v>26</v>
      </c>
      <c r="B41" s="38" t="s">
        <v>71</v>
      </c>
      <c r="C41" s="37" t="s">
        <v>72</v>
      </c>
      <c r="D41" s="39" t="s">
        <v>29</v>
      </c>
      <c r="E41" s="40">
        <v>2.06</v>
      </c>
      <c r="F41" s="41">
        <v>23.09</v>
      </c>
      <c r="G41" s="52">
        <f t="shared" si="0"/>
        <v>160.24460000000002</v>
      </c>
      <c r="H41" s="51">
        <f t="shared" si="1"/>
        <v>330.10387600000007</v>
      </c>
    </row>
    <row r="42" spans="1:8" s="6" customFormat="1" ht="22.5">
      <c r="A42" s="37">
        <v>27</v>
      </c>
      <c r="B42" s="38" t="s">
        <v>73</v>
      </c>
      <c r="C42" s="37" t="s">
        <v>74</v>
      </c>
      <c r="D42" s="39" t="s">
        <v>29</v>
      </c>
      <c r="E42" s="40">
        <v>58.8</v>
      </c>
      <c r="F42" s="41">
        <v>7.8</v>
      </c>
      <c r="G42" s="52">
        <f t="shared" si="0"/>
        <v>54.132000000000005</v>
      </c>
      <c r="H42" s="51">
        <f t="shared" si="1"/>
        <v>3182.9616000000001</v>
      </c>
    </row>
    <row r="43" spans="1:8" s="6" customFormat="1" ht="22.5">
      <c r="A43" s="37">
        <v>28</v>
      </c>
      <c r="B43" s="38" t="s">
        <v>75</v>
      </c>
      <c r="C43" s="37" t="s">
        <v>76</v>
      </c>
      <c r="D43" s="39" t="s">
        <v>18</v>
      </c>
      <c r="E43" s="40">
        <v>2.3E-2</v>
      </c>
      <c r="F43" s="41">
        <v>734.5</v>
      </c>
      <c r="G43" s="52">
        <f t="shared" si="0"/>
        <v>5097.43</v>
      </c>
      <c r="H43" s="51">
        <f t="shared" si="1"/>
        <v>117.24089000000001</v>
      </c>
    </row>
    <row r="44" spans="1:8" s="6" customFormat="1" ht="22.5">
      <c r="A44" s="37">
        <v>29</v>
      </c>
      <c r="B44" s="38" t="s">
        <v>77</v>
      </c>
      <c r="C44" s="37" t="s">
        <v>78</v>
      </c>
      <c r="D44" s="39" t="s">
        <v>18</v>
      </c>
      <c r="E44" s="40">
        <v>1.4E-2</v>
      </c>
      <c r="F44" s="41">
        <v>412</v>
      </c>
      <c r="G44" s="52">
        <f t="shared" si="0"/>
        <v>2859.28</v>
      </c>
      <c r="H44" s="51">
        <f t="shared" si="1"/>
        <v>40.029920000000004</v>
      </c>
    </row>
    <row r="45" spans="1:8" s="6" customFormat="1" ht="22.5">
      <c r="A45" s="37">
        <v>30</v>
      </c>
      <c r="B45" s="38" t="s">
        <v>79</v>
      </c>
      <c r="C45" s="37" t="s">
        <v>80</v>
      </c>
      <c r="D45" s="39" t="s">
        <v>34</v>
      </c>
      <c r="E45" s="40">
        <v>1.47</v>
      </c>
      <c r="F45" s="41">
        <v>545.6</v>
      </c>
      <c r="G45" s="52">
        <f t="shared" si="0"/>
        <v>3786.4640000000004</v>
      </c>
      <c r="H45" s="51">
        <f t="shared" si="1"/>
        <v>5566.1020800000006</v>
      </c>
    </row>
    <row r="46" spans="1:8" s="6" customFormat="1" ht="22.5">
      <c r="A46" s="37">
        <v>31</v>
      </c>
      <c r="B46" s="38" t="s">
        <v>81</v>
      </c>
      <c r="C46" s="37" t="s">
        <v>82</v>
      </c>
      <c r="D46" s="39" t="s">
        <v>34</v>
      </c>
      <c r="E46" s="40">
        <v>6.0000000000000001E-3</v>
      </c>
      <c r="F46" s="41">
        <v>665</v>
      </c>
      <c r="G46" s="52">
        <f t="shared" si="0"/>
        <v>4615.1000000000004</v>
      </c>
      <c r="H46" s="51">
        <f t="shared" si="1"/>
        <v>27.690600000000003</v>
      </c>
    </row>
    <row r="47" spans="1:8" s="6" customFormat="1" ht="22.5">
      <c r="A47" s="37">
        <v>32</v>
      </c>
      <c r="B47" s="38" t="s">
        <v>83</v>
      </c>
      <c r="C47" s="37" t="s">
        <v>84</v>
      </c>
      <c r="D47" s="39" t="s">
        <v>34</v>
      </c>
      <c r="E47" s="40">
        <v>7.0000000000000001E-3</v>
      </c>
      <c r="F47" s="41">
        <v>730</v>
      </c>
      <c r="G47" s="52">
        <f t="shared" si="0"/>
        <v>5066.2000000000007</v>
      </c>
      <c r="H47" s="51">
        <f t="shared" si="1"/>
        <v>35.463400000000007</v>
      </c>
    </row>
    <row r="48" spans="1:8" s="6" customFormat="1" ht="33.75">
      <c r="A48" s="37">
        <v>33</v>
      </c>
      <c r="B48" s="38" t="s">
        <v>85</v>
      </c>
      <c r="C48" s="37" t="s">
        <v>86</v>
      </c>
      <c r="D48" s="39" t="s">
        <v>18</v>
      </c>
      <c r="E48" s="40">
        <v>0.40899999999999997</v>
      </c>
      <c r="F48" s="41">
        <v>491.01</v>
      </c>
      <c r="G48" s="52">
        <f t="shared" si="0"/>
        <v>3407.6094000000003</v>
      </c>
      <c r="H48" s="51">
        <f t="shared" si="1"/>
        <v>1393.7122446000001</v>
      </c>
    </row>
    <row r="49" spans="1:8" s="6" customFormat="1" ht="22.5">
      <c r="A49" s="37">
        <v>34</v>
      </c>
      <c r="B49" s="38" t="s">
        <v>87</v>
      </c>
      <c r="C49" s="37" t="s">
        <v>88</v>
      </c>
      <c r="D49" s="39" t="s">
        <v>34</v>
      </c>
      <c r="E49" s="40">
        <v>0.17599999999999999</v>
      </c>
      <c r="F49" s="41">
        <v>395</v>
      </c>
      <c r="G49" s="52">
        <f t="shared" si="0"/>
        <v>2741.3</v>
      </c>
      <c r="H49" s="51">
        <f t="shared" si="1"/>
        <v>482.46879999999999</v>
      </c>
    </row>
    <row r="50" spans="1:8" s="6" customFormat="1" ht="22.5">
      <c r="A50" s="37">
        <v>35</v>
      </c>
      <c r="B50" s="38" t="s">
        <v>89</v>
      </c>
      <c r="C50" s="37" t="s">
        <v>90</v>
      </c>
      <c r="D50" s="39" t="s">
        <v>34</v>
      </c>
      <c r="E50" s="40">
        <v>1.353</v>
      </c>
      <c r="F50" s="41">
        <v>485.9</v>
      </c>
      <c r="G50" s="52">
        <f t="shared" si="0"/>
        <v>3372.1460000000002</v>
      </c>
      <c r="H50" s="51">
        <f t="shared" si="1"/>
        <v>4562.5135380000002</v>
      </c>
    </row>
    <row r="51" spans="1:8" s="6" customFormat="1" ht="22.5">
      <c r="A51" s="37">
        <v>36</v>
      </c>
      <c r="B51" s="38" t="s">
        <v>91</v>
      </c>
      <c r="C51" s="37" t="s">
        <v>92</v>
      </c>
      <c r="D51" s="39" t="s">
        <v>34</v>
      </c>
      <c r="E51" s="40">
        <v>7.9000000000000001E-2</v>
      </c>
      <c r="F51" s="41">
        <v>519.79999999999995</v>
      </c>
      <c r="G51" s="52">
        <f t="shared" si="0"/>
        <v>3607.4119999999998</v>
      </c>
      <c r="H51" s="51">
        <f t="shared" si="1"/>
        <v>284.98554799999999</v>
      </c>
    </row>
    <row r="52" spans="1:8" s="6" customFormat="1" ht="22.5">
      <c r="A52" s="37">
        <v>37</v>
      </c>
      <c r="B52" s="38" t="s">
        <v>93</v>
      </c>
      <c r="C52" s="37" t="s">
        <v>94</v>
      </c>
      <c r="D52" s="39" t="s">
        <v>34</v>
      </c>
      <c r="E52" s="40">
        <v>0.66</v>
      </c>
      <c r="F52" s="41">
        <v>519.79999999999995</v>
      </c>
      <c r="G52" s="52">
        <f t="shared" si="0"/>
        <v>3607.4119999999998</v>
      </c>
      <c r="H52" s="51">
        <f t="shared" si="1"/>
        <v>2380.89192</v>
      </c>
    </row>
    <row r="53" spans="1:8" s="6" customFormat="1" ht="22.5">
      <c r="A53" s="37">
        <v>38</v>
      </c>
      <c r="B53" s="38" t="s">
        <v>95</v>
      </c>
      <c r="C53" s="37" t="s">
        <v>96</v>
      </c>
      <c r="D53" s="39" t="s">
        <v>34</v>
      </c>
      <c r="E53" s="40">
        <v>1.2E-2</v>
      </c>
      <c r="F53" s="41">
        <v>497</v>
      </c>
      <c r="G53" s="52">
        <f t="shared" si="0"/>
        <v>3449.1800000000003</v>
      </c>
      <c r="H53" s="51">
        <f t="shared" si="1"/>
        <v>41.390160000000002</v>
      </c>
    </row>
    <row r="54" spans="1:8" s="6" customFormat="1" ht="22.5">
      <c r="A54" s="37">
        <v>39</v>
      </c>
      <c r="B54" s="38" t="s">
        <v>97</v>
      </c>
      <c r="C54" s="37" t="s">
        <v>98</v>
      </c>
      <c r="D54" s="39" t="s">
        <v>18</v>
      </c>
      <c r="E54" s="40">
        <v>0.98</v>
      </c>
      <c r="F54" s="41">
        <v>8475</v>
      </c>
      <c r="G54" s="52">
        <f t="shared" si="0"/>
        <v>58816.5</v>
      </c>
      <c r="H54" s="51">
        <f t="shared" si="1"/>
        <v>57640.17</v>
      </c>
    </row>
    <row r="55" spans="1:8" s="6" customFormat="1" ht="33.75">
      <c r="A55" s="37">
        <v>40</v>
      </c>
      <c r="B55" s="38" t="s">
        <v>99</v>
      </c>
      <c r="C55" s="37" t="s">
        <v>100</v>
      </c>
      <c r="D55" s="39" t="s">
        <v>18</v>
      </c>
      <c r="E55" s="40">
        <v>1.0999999999999999E-2</v>
      </c>
      <c r="F55" s="41">
        <v>7712</v>
      </c>
      <c r="G55" s="52">
        <f t="shared" si="0"/>
        <v>53521.280000000006</v>
      </c>
      <c r="H55" s="51">
        <f t="shared" si="1"/>
        <v>588.73408000000006</v>
      </c>
    </row>
    <row r="56" spans="1:8" s="6" customFormat="1" ht="22.5">
      <c r="A56" s="37">
        <v>41</v>
      </c>
      <c r="B56" s="38" t="s">
        <v>101</v>
      </c>
      <c r="C56" s="37" t="s">
        <v>102</v>
      </c>
      <c r="D56" s="39" t="s">
        <v>18</v>
      </c>
      <c r="E56" s="40">
        <v>0.11</v>
      </c>
      <c r="F56" s="41">
        <v>5989</v>
      </c>
      <c r="G56" s="52">
        <f t="shared" si="0"/>
        <v>41563.660000000003</v>
      </c>
      <c r="H56" s="51">
        <f t="shared" si="1"/>
        <v>4572.0026000000007</v>
      </c>
    </row>
    <row r="57" spans="1:8" s="6" customFormat="1" ht="45">
      <c r="A57" s="37">
        <v>42</v>
      </c>
      <c r="B57" s="38" t="s">
        <v>103</v>
      </c>
      <c r="C57" s="37" t="s">
        <v>104</v>
      </c>
      <c r="D57" s="39" t="s">
        <v>105</v>
      </c>
      <c r="E57" s="40">
        <v>4.3999999999999997E-2</v>
      </c>
      <c r="F57" s="41">
        <v>50.24</v>
      </c>
      <c r="G57" s="52">
        <f t="shared" si="0"/>
        <v>348.66560000000004</v>
      </c>
      <c r="H57" s="51">
        <f t="shared" si="1"/>
        <v>15.341286400000001</v>
      </c>
    </row>
    <row r="58" spans="1:8" s="6" customFormat="1" ht="22.5">
      <c r="A58" s="37">
        <v>43</v>
      </c>
      <c r="B58" s="38" t="s">
        <v>106</v>
      </c>
      <c r="C58" s="37" t="s">
        <v>107</v>
      </c>
      <c r="D58" s="39" t="s">
        <v>18</v>
      </c>
      <c r="E58" s="40">
        <v>3.2000000000000001E-2</v>
      </c>
      <c r="F58" s="41">
        <v>10200</v>
      </c>
      <c r="G58" s="52">
        <f t="shared" si="0"/>
        <v>70788</v>
      </c>
      <c r="H58" s="51">
        <f t="shared" si="1"/>
        <v>2265.2159999999999</v>
      </c>
    </row>
    <row r="59" spans="1:8" s="6" customFormat="1" ht="22.5">
      <c r="A59" s="37">
        <v>44</v>
      </c>
      <c r="B59" s="38" t="s">
        <v>108</v>
      </c>
      <c r="C59" s="37" t="s">
        <v>109</v>
      </c>
      <c r="D59" s="39" t="s">
        <v>18</v>
      </c>
      <c r="E59" s="40">
        <v>4.0000000000000001E-3</v>
      </c>
      <c r="F59" s="41">
        <v>4455.2</v>
      </c>
      <c r="G59" s="52">
        <f t="shared" si="0"/>
        <v>30919.088</v>
      </c>
      <c r="H59" s="51">
        <f t="shared" si="1"/>
        <v>123.67635200000001</v>
      </c>
    </row>
    <row r="60" spans="1:8" s="6" customFormat="1" ht="22.5">
      <c r="A60" s="37">
        <v>45</v>
      </c>
      <c r="B60" s="38" t="s">
        <v>110</v>
      </c>
      <c r="C60" s="37" t="s">
        <v>111</v>
      </c>
      <c r="D60" s="39" t="s">
        <v>18</v>
      </c>
      <c r="E60" s="40">
        <v>4.0000000000000001E-3</v>
      </c>
      <c r="F60" s="41">
        <v>4920</v>
      </c>
      <c r="G60" s="52">
        <f t="shared" si="0"/>
        <v>34144.800000000003</v>
      </c>
      <c r="H60" s="51">
        <f t="shared" si="1"/>
        <v>136.57920000000001</v>
      </c>
    </row>
    <row r="61" spans="1:8" s="6" customFormat="1" ht="22.5">
      <c r="A61" s="37">
        <v>46</v>
      </c>
      <c r="B61" s="38" t="s">
        <v>112</v>
      </c>
      <c r="C61" s="37" t="s">
        <v>113</v>
      </c>
      <c r="D61" s="39" t="s">
        <v>18</v>
      </c>
      <c r="E61" s="40">
        <v>1E-3</v>
      </c>
      <c r="F61" s="41">
        <v>5520</v>
      </c>
      <c r="G61" s="52">
        <f t="shared" si="0"/>
        <v>38308.800000000003</v>
      </c>
      <c r="H61" s="51">
        <f t="shared" si="1"/>
        <v>38.308800000000005</v>
      </c>
    </row>
    <row r="62" spans="1:8" s="6" customFormat="1" ht="22.5">
      <c r="A62" s="37">
        <v>47</v>
      </c>
      <c r="B62" s="38" t="s">
        <v>114</v>
      </c>
      <c r="C62" s="37" t="s">
        <v>115</v>
      </c>
      <c r="D62" s="39" t="s">
        <v>34</v>
      </c>
      <c r="E62" s="40">
        <v>6.0979999999999999</v>
      </c>
      <c r="F62" s="41">
        <v>558.33000000000004</v>
      </c>
      <c r="G62" s="52">
        <f t="shared" si="0"/>
        <v>3874.8102000000003</v>
      </c>
      <c r="H62" s="51">
        <f t="shared" si="1"/>
        <v>23628.592599600001</v>
      </c>
    </row>
    <row r="63" spans="1:8" s="6" customFormat="1" ht="22.5">
      <c r="A63" s="37">
        <v>48</v>
      </c>
      <c r="B63" s="38" t="s">
        <v>116</v>
      </c>
      <c r="C63" s="37" t="s">
        <v>117</v>
      </c>
      <c r="D63" s="39" t="s">
        <v>34</v>
      </c>
      <c r="E63" s="40">
        <v>2E-3</v>
      </c>
      <c r="F63" s="41">
        <v>1700</v>
      </c>
      <c r="G63" s="52">
        <f t="shared" si="0"/>
        <v>11798</v>
      </c>
      <c r="H63" s="51">
        <f t="shared" si="1"/>
        <v>23.596</v>
      </c>
    </row>
    <row r="64" spans="1:8" s="6" customFormat="1" ht="22.5">
      <c r="A64" s="37">
        <v>49</v>
      </c>
      <c r="B64" s="38" t="s">
        <v>118</v>
      </c>
      <c r="C64" s="37" t="s">
        <v>119</v>
      </c>
      <c r="D64" s="39" t="s">
        <v>34</v>
      </c>
      <c r="E64" s="40">
        <v>8.0000000000000002E-3</v>
      </c>
      <c r="F64" s="41">
        <v>1287</v>
      </c>
      <c r="G64" s="52">
        <f t="shared" si="0"/>
        <v>8931.7800000000007</v>
      </c>
      <c r="H64" s="51">
        <f t="shared" si="1"/>
        <v>71.454240000000013</v>
      </c>
    </row>
    <row r="65" spans="1:8" s="6" customFormat="1" ht="22.5">
      <c r="A65" s="37">
        <v>50</v>
      </c>
      <c r="B65" s="38" t="s">
        <v>120</v>
      </c>
      <c r="C65" s="37" t="s">
        <v>121</v>
      </c>
      <c r="D65" s="39" t="s">
        <v>34</v>
      </c>
      <c r="E65" s="40">
        <v>2.0699999999999998</v>
      </c>
      <c r="F65" s="41">
        <v>550</v>
      </c>
      <c r="G65" s="52">
        <f t="shared" si="0"/>
        <v>3817</v>
      </c>
      <c r="H65" s="51">
        <f t="shared" si="1"/>
        <v>7901.19</v>
      </c>
    </row>
    <row r="66" spans="1:8" s="6" customFormat="1" ht="22.5">
      <c r="A66" s="37">
        <v>51</v>
      </c>
      <c r="B66" s="38" t="s">
        <v>122</v>
      </c>
      <c r="C66" s="37" t="s">
        <v>123</v>
      </c>
      <c r="D66" s="39" t="s">
        <v>34</v>
      </c>
      <c r="E66" s="40">
        <v>0.92500000000000004</v>
      </c>
      <c r="F66" s="41">
        <v>1375</v>
      </c>
      <c r="G66" s="52">
        <f t="shared" si="0"/>
        <v>9542.5</v>
      </c>
      <c r="H66" s="51">
        <f t="shared" si="1"/>
        <v>8826.8125</v>
      </c>
    </row>
    <row r="67" spans="1:8" s="6" customFormat="1" ht="22.5">
      <c r="A67" s="37">
        <v>52</v>
      </c>
      <c r="B67" s="38" t="s">
        <v>124</v>
      </c>
      <c r="C67" s="37" t="s">
        <v>125</v>
      </c>
      <c r="D67" s="39" t="s">
        <v>34</v>
      </c>
      <c r="E67" s="40">
        <v>0.02</v>
      </c>
      <c r="F67" s="41">
        <v>1100</v>
      </c>
      <c r="G67" s="52">
        <f t="shared" si="0"/>
        <v>7634</v>
      </c>
      <c r="H67" s="51">
        <f t="shared" si="1"/>
        <v>152.68</v>
      </c>
    </row>
    <row r="68" spans="1:8" s="6" customFormat="1" ht="22.5">
      <c r="A68" s="37">
        <v>53</v>
      </c>
      <c r="B68" s="38" t="s">
        <v>126</v>
      </c>
      <c r="C68" s="37" t="s">
        <v>127</v>
      </c>
      <c r="D68" s="39" t="s">
        <v>34</v>
      </c>
      <c r="E68" s="40">
        <v>6.8000000000000005E-2</v>
      </c>
      <c r="F68" s="41">
        <v>1056</v>
      </c>
      <c r="G68" s="52">
        <f t="shared" si="0"/>
        <v>7328.64</v>
      </c>
      <c r="H68" s="51">
        <f t="shared" si="1"/>
        <v>498.34752000000003</v>
      </c>
    </row>
    <row r="69" spans="1:8" s="6" customFormat="1" ht="22.5">
      <c r="A69" s="37">
        <v>54</v>
      </c>
      <c r="B69" s="38" t="s">
        <v>128</v>
      </c>
      <c r="C69" s="37" t="s">
        <v>129</v>
      </c>
      <c r="D69" s="39" t="s">
        <v>45</v>
      </c>
      <c r="E69" s="40">
        <v>4.9000000000000004</v>
      </c>
      <c r="F69" s="41">
        <v>35.53</v>
      </c>
      <c r="G69" s="52">
        <f t="shared" si="0"/>
        <v>246.57820000000001</v>
      </c>
      <c r="H69" s="51">
        <f t="shared" si="1"/>
        <v>1208.2331800000002</v>
      </c>
    </row>
    <row r="70" spans="1:8" s="6" customFormat="1" ht="22.5">
      <c r="A70" s="37">
        <v>55</v>
      </c>
      <c r="B70" s="38" t="s">
        <v>130</v>
      </c>
      <c r="C70" s="37" t="s">
        <v>131</v>
      </c>
      <c r="D70" s="39" t="s">
        <v>18</v>
      </c>
      <c r="E70" s="40">
        <v>2E-3</v>
      </c>
      <c r="F70" s="41">
        <v>15620</v>
      </c>
      <c r="G70" s="52">
        <f t="shared" si="0"/>
        <v>108402.8</v>
      </c>
      <c r="H70" s="51">
        <f t="shared" si="1"/>
        <v>216.8056</v>
      </c>
    </row>
    <row r="71" spans="1:8" s="6" customFormat="1" ht="22.5">
      <c r="A71" s="37">
        <v>56</v>
      </c>
      <c r="B71" s="38" t="s">
        <v>132</v>
      </c>
      <c r="C71" s="37" t="s">
        <v>133</v>
      </c>
      <c r="D71" s="39" t="s">
        <v>18</v>
      </c>
      <c r="E71" s="40">
        <v>2E-3</v>
      </c>
      <c r="F71" s="41">
        <v>14312.87</v>
      </c>
      <c r="G71" s="52">
        <f t="shared" si="0"/>
        <v>99331.317800000004</v>
      </c>
      <c r="H71" s="51">
        <f t="shared" si="1"/>
        <v>198.66263560000002</v>
      </c>
    </row>
    <row r="72" spans="1:8" s="6" customFormat="1" ht="22.5">
      <c r="A72" s="37">
        <v>57</v>
      </c>
      <c r="B72" s="38" t="s">
        <v>134</v>
      </c>
      <c r="C72" s="37" t="s">
        <v>135</v>
      </c>
      <c r="D72" s="39" t="s">
        <v>29</v>
      </c>
      <c r="E72" s="40">
        <v>1.444</v>
      </c>
      <c r="F72" s="41">
        <v>9.42</v>
      </c>
      <c r="G72" s="52">
        <f t="shared" si="0"/>
        <v>65.374800000000008</v>
      </c>
      <c r="H72" s="51">
        <f t="shared" si="1"/>
        <v>94.401211200000006</v>
      </c>
    </row>
    <row r="73" spans="1:8" s="6" customFormat="1" ht="22.5">
      <c r="A73" s="37">
        <v>58</v>
      </c>
      <c r="B73" s="38" t="s">
        <v>136</v>
      </c>
      <c r="C73" s="37" t="s">
        <v>137</v>
      </c>
      <c r="D73" s="39" t="s">
        <v>29</v>
      </c>
      <c r="E73" s="40">
        <v>0.36</v>
      </c>
      <c r="F73" s="41">
        <v>6.67</v>
      </c>
      <c r="G73" s="52">
        <f t="shared" si="0"/>
        <v>46.2898</v>
      </c>
      <c r="H73" s="51">
        <f t="shared" si="1"/>
        <v>16.664327999999998</v>
      </c>
    </row>
    <row r="74" spans="1:8" s="6" customFormat="1" ht="33.75">
      <c r="A74" s="37">
        <v>59</v>
      </c>
      <c r="B74" s="38" t="s">
        <v>138</v>
      </c>
      <c r="C74" s="37" t="s">
        <v>139</v>
      </c>
      <c r="D74" s="39" t="s">
        <v>18</v>
      </c>
      <c r="E74" s="40">
        <v>0.129</v>
      </c>
      <c r="F74" s="41">
        <v>7204.5</v>
      </c>
      <c r="G74" s="52">
        <f t="shared" si="0"/>
        <v>49999.23</v>
      </c>
      <c r="H74" s="51">
        <f t="shared" si="1"/>
        <v>6449.9006700000009</v>
      </c>
    </row>
    <row r="75" spans="1:8" s="6" customFormat="1" ht="33.75">
      <c r="A75" s="37">
        <v>60</v>
      </c>
      <c r="B75" s="38" t="s">
        <v>140</v>
      </c>
      <c r="C75" s="37" t="s">
        <v>141</v>
      </c>
      <c r="D75" s="39" t="s">
        <v>18</v>
      </c>
      <c r="E75" s="40">
        <v>0.38800000000000001</v>
      </c>
      <c r="F75" s="41">
        <v>6667.9</v>
      </c>
      <c r="G75" s="52">
        <f t="shared" si="0"/>
        <v>46275.226000000002</v>
      </c>
      <c r="H75" s="51">
        <f t="shared" si="1"/>
        <v>17954.787688</v>
      </c>
    </row>
    <row r="76" spans="1:8" s="6" customFormat="1" ht="32.25" customHeight="1">
      <c r="A76" s="37">
        <v>61</v>
      </c>
      <c r="B76" s="38" t="s">
        <v>142</v>
      </c>
      <c r="C76" s="37" t="s">
        <v>143</v>
      </c>
      <c r="D76" s="39" t="s">
        <v>70</v>
      </c>
      <c r="E76" s="40">
        <v>5</v>
      </c>
      <c r="F76" s="41"/>
      <c r="G76" s="52">
        <f>24068/1.2</f>
        <v>20056.666666666668</v>
      </c>
      <c r="H76" s="51">
        <f t="shared" si="1"/>
        <v>100283.33333333334</v>
      </c>
    </row>
    <row r="77" spans="1:8" s="6" customFormat="1" ht="32.25" customHeight="1">
      <c r="A77" s="37">
        <v>62</v>
      </c>
      <c r="B77" s="38" t="s">
        <v>144</v>
      </c>
      <c r="C77" s="37" t="s">
        <v>145</v>
      </c>
      <c r="D77" s="39" t="s">
        <v>70</v>
      </c>
      <c r="E77" s="40">
        <v>8</v>
      </c>
      <c r="F77" s="41"/>
      <c r="G77" s="52">
        <f>3842/1.2</f>
        <v>3201.666666666667</v>
      </c>
      <c r="H77" s="51">
        <f t="shared" si="1"/>
        <v>25613.333333333336</v>
      </c>
    </row>
    <row r="78" spans="1:8" s="6" customFormat="1" ht="45">
      <c r="A78" s="37">
        <v>63</v>
      </c>
      <c r="B78" s="38" t="s">
        <v>146</v>
      </c>
      <c r="C78" s="37" t="s">
        <v>147</v>
      </c>
      <c r="D78" s="39" t="s">
        <v>70</v>
      </c>
      <c r="E78" s="40">
        <v>4</v>
      </c>
      <c r="F78" s="41"/>
      <c r="G78" s="52">
        <f>26576/1.2</f>
        <v>22146.666666666668</v>
      </c>
      <c r="H78" s="51">
        <f t="shared" si="1"/>
        <v>88586.666666666672</v>
      </c>
    </row>
    <row r="79" spans="1:8" s="6" customFormat="1" ht="45">
      <c r="A79" s="37">
        <v>64</v>
      </c>
      <c r="B79" s="38" t="s">
        <v>146</v>
      </c>
      <c r="C79" s="37" t="s">
        <v>148</v>
      </c>
      <c r="D79" s="39" t="s">
        <v>70</v>
      </c>
      <c r="E79" s="40">
        <v>2</v>
      </c>
      <c r="F79" s="41"/>
      <c r="G79" s="52">
        <f>78962/1.2</f>
        <v>65801.666666666672</v>
      </c>
      <c r="H79" s="51">
        <f t="shared" si="1"/>
        <v>131603.33333333334</v>
      </c>
    </row>
    <row r="80" spans="1:8" s="6" customFormat="1" ht="45">
      <c r="A80" s="37">
        <v>65</v>
      </c>
      <c r="B80" s="38" t="s">
        <v>146</v>
      </c>
      <c r="C80" s="37" t="s">
        <v>149</v>
      </c>
      <c r="D80" s="39" t="s">
        <v>70</v>
      </c>
      <c r="E80" s="40">
        <v>5</v>
      </c>
      <c r="F80" s="41"/>
      <c r="G80" s="52">
        <f>165514/1.2</f>
        <v>137928.33333333334</v>
      </c>
      <c r="H80" s="51">
        <f t="shared" si="1"/>
        <v>689641.66666666674</v>
      </c>
    </row>
    <row r="81" spans="1:8" s="6" customFormat="1" ht="45">
      <c r="A81" s="37">
        <v>66</v>
      </c>
      <c r="B81" s="38" t="s">
        <v>150</v>
      </c>
      <c r="C81" s="37" t="s">
        <v>151</v>
      </c>
      <c r="D81" s="39" t="s">
        <v>70</v>
      </c>
      <c r="E81" s="40">
        <v>4</v>
      </c>
      <c r="F81" s="41"/>
      <c r="G81" s="52">
        <f>321004/1.2</f>
        <v>267503.33333333337</v>
      </c>
      <c r="H81" s="51">
        <f t="shared" ref="H81:H122" si="2">E81*G81</f>
        <v>1070013.3333333335</v>
      </c>
    </row>
    <row r="82" spans="1:8" s="6" customFormat="1" ht="45">
      <c r="A82" s="37">
        <v>67</v>
      </c>
      <c r="B82" s="38" t="s">
        <v>152</v>
      </c>
      <c r="C82" s="37" t="s">
        <v>153</v>
      </c>
      <c r="D82" s="39" t="s">
        <v>70</v>
      </c>
      <c r="E82" s="40">
        <v>13</v>
      </c>
      <c r="F82" s="41"/>
      <c r="G82" s="52">
        <f>6460/1.2</f>
        <v>5383.3333333333339</v>
      </c>
      <c r="H82" s="51">
        <f t="shared" si="2"/>
        <v>69983.333333333343</v>
      </c>
    </row>
    <row r="83" spans="1:8" s="6" customFormat="1" ht="45">
      <c r="A83" s="37">
        <v>68</v>
      </c>
      <c r="B83" s="38" t="s">
        <v>154</v>
      </c>
      <c r="C83" s="37" t="s">
        <v>155</v>
      </c>
      <c r="D83" s="39" t="s">
        <v>70</v>
      </c>
      <c r="E83" s="40">
        <v>8</v>
      </c>
      <c r="F83" s="41"/>
      <c r="G83" s="52">
        <f>4859/1.2</f>
        <v>4049.166666666667</v>
      </c>
      <c r="H83" s="51">
        <f t="shared" si="2"/>
        <v>32393.333333333336</v>
      </c>
    </row>
    <row r="84" spans="1:8" s="6" customFormat="1" ht="45">
      <c r="A84" s="37">
        <v>69</v>
      </c>
      <c r="B84" s="38" t="s">
        <v>156</v>
      </c>
      <c r="C84" s="37" t="s">
        <v>157</v>
      </c>
      <c r="D84" s="39" t="s">
        <v>70</v>
      </c>
      <c r="E84" s="40">
        <v>1</v>
      </c>
      <c r="F84" s="41"/>
      <c r="G84" s="52">
        <f>17722/1.2</f>
        <v>14768.333333333334</v>
      </c>
      <c r="H84" s="51">
        <f t="shared" si="2"/>
        <v>14768.333333333334</v>
      </c>
    </row>
    <row r="85" spans="1:8" s="6" customFormat="1" ht="45">
      <c r="A85" s="37">
        <v>70</v>
      </c>
      <c r="B85" s="38" t="s">
        <v>158</v>
      </c>
      <c r="C85" s="37" t="s">
        <v>159</v>
      </c>
      <c r="D85" s="39" t="s">
        <v>160</v>
      </c>
      <c r="E85" s="40">
        <v>20</v>
      </c>
      <c r="F85" s="41"/>
      <c r="G85" s="52">
        <f>45425/6/1.2</f>
        <v>6309.0277777777774</v>
      </c>
      <c r="H85" s="51">
        <f t="shared" si="2"/>
        <v>126180.55555555555</v>
      </c>
    </row>
    <row r="86" spans="1:8" s="6" customFormat="1" ht="45">
      <c r="A86" s="37">
        <v>71</v>
      </c>
      <c r="B86" s="38" t="s">
        <v>161</v>
      </c>
      <c r="C86" s="37" t="s">
        <v>162</v>
      </c>
      <c r="D86" s="39" t="s">
        <v>70</v>
      </c>
      <c r="E86" s="40">
        <v>8</v>
      </c>
      <c r="F86" s="41"/>
      <c r="G86" s="52">
        <f>3455/1.2</f>
        <v>2879.166666666667</v>
      </c>
      <c r="H86" s="51">
        <f t="shared" si="2"/>
        <v>23033.333333333336</v>
      </c>
    </row>
    <row r="87" spans="1:8" s="6" customFormat="1" ht="33.75">
      <c r="A87" s="37">
        <v>72</v>
      </c>
      <c r="B87" s="38" t="s">
        <v>163</v>
      </c>
      <c r="C87" s="37" t="s">
        <v>164</v>
      </c>
      <c r="D87" s="39" t="s">
        <v>18</v>
      </c>
      <c r="E87" s="40">
        <v>0.72799999999999998</v>
      </c>
      <c r="F87" s="41">
        <v>1487.6</v>
      </c>
      <c r="G87" s="52">
        <f t="shared" ref="G87:G122" si="3">F87*6.94</f>
        <v>10323.944</v>
      </c>
      <c r="H87" s="51">
        <f t="shared" si="2"/>
        <v>7515.8312319999995</v>
      </c>
    </row>
    <row r="88" spans="1:8" s="6" customFormat="1" ht="33.75">
      <c r="A88" s="37">
        <v>73</v>
      </c>
      <c r="B88" s="38" t="s">
        <v>165</v>
      </c>
      <c r="C88" s="37" t="s">
        <v>166</v>
      </c>
      <c r="D88" s="39" t="s">
        <v>167</v>
      </c>
      <c r="E88" s="40">
        <v>63.734999999999999</v>
      </c>
      <c r="F88" s="41">
        <v>8.44</v>
      </c>
      <c r="G88" s="52">
        <f t="shared" si="3"/>
        <v>58.573599999999999</v>
      </c>
      <c r="H88" s="51">
        <f t="shared" si="2"/>
        <v>3733.188396</v>
      </c>
    </row>
    <row r="89" spans="1:8" s="6" customFormat="1" ht="33.75">
      <c r="A89" s="37">
        <v>74</v>
      </c>
      <c r="B89" s="38" t="s">
        <v>168</v>
      </c>
      <c r="C89" s="37" t="s">
        <v>169</v>
      </c>
      <c r="D89" s="39" t="s">
        <v>34</v>
      </c>
      <c r="E89" s="40">
        <v>4.68</v>
      </c>
      <c r="F89" s="41">
        <v>130</v>
      </c>
      <c r="G89" s="52">
        <f t="shared" si="3"/>
        <v>902.2</v>
      </c>
      <c r="H89" s="51">
        <f t="shared" si="2"/>
        <v>4222.2960000000003</v>
      </c>
    </row>
    <row r="90" spans="1:8" s="6" customFormat="1" ht="33.75">
      <c r="A90" s="37">
        <v>75</v>
      </c>
      <c r="B90" s="38" t="s">
        <v>170</v>
      </c>
      <c r="C90" s="37" t="s">
        <v>171</v>
      </c>
      <c r="D90" s="39" t="s">
        <v>34</v>
      </c>
      <c r="E90" s="40">
        <v>5.82</v>
      </c>
      <c r="F90" s="41">
        <v>91.5</v>
      </c>
      <c r="G90" s="52">
        <f t="shared" si="3"/>
        <v>635.01</v>
      </c>
      <c r="H90" s="51">
        <f t="shared" si="2"/>
        <v>3695.7582000000002</v>
      </c>
    </row>
    <row r="91" spans="1:8" s="6" customFormat="1" ht="33.75">
      <c r="A91" s="37">
        <v>76</v>
      </c>
      <c r="B91" s="38" t="s">
        <v>172</v>
      </c>
      <c r="C91" s="37" t="s">
        <v>173</v>
      </c>
      <c r="D91" s="39" t="s">
        <v>34</v>
      </c>
      <c r="E91" s="40">
        <v>102.28</v>
      </c>
      <c r="F91" s="41">
        <v>155.94</v>
      </c>
      <c r="G91" s="52">
        <f t="shared" si="3"/>
        <v>1082.2236</v>
      </c>
      <c r="H91" s="51">
        <f t="shared" si="2"/>
        <v>110689.82980800001</v>
      </c>
    </row>
    <row r="92" spans="1:8" s="6" customFormat="1" ht="33.75">
      <c r="A92" s="37">
        <v>77</v>
      </c>
      <c r="B92" s="38" t="s">
        <v>174</v>
      </c>
      <c r="C92" s="37" t="s">
        <v>175</v>
      </c>
      <c r="D92" s="39" t="s">
        <v>34</v>
      </c>
      <c r="E92" s="40">
        <v>1280</v>
      </c>
      <c r="F92" s="41">
        <v>55.26</v>
      </c>
      <c r="G92" s="52">
        <f t="shared" si="3"/>
        <v>383.50440000000003</v>
      </c>
      <c r="H92" s="51">
        <f t="shared" si="2"/>
        <v>490885.63200000004</v>
      </c>
    </row>
    <row r="93" spans="1:8" s="6" customFormat="1" ht="33.75">
      <c r="A93" s="37">
        <v>78</v>
      </c>
      <c r="B93" s="38" t="s">
        <v>176</v>
      </c>
      <c r="C93" s="37" t="s">
        <v>238</v>
      </c>
      <c r="D93" s="39" t="s">
        <v>34</v>
      </c>
      <c r="E93" s="40">
        <v>0.96</v>
      </c>
      <c r="F93" s="41">
        <v>560</v>
      </c>
      <c r="G93" s="52">
        <f t="shared" si="3"/>
        <v>3886.4</v>
      </c>
      <c r="H93" s="51">
        <f t="shared" si="2"/>
        <v>3730.944</v>
      </c>
    </row>
    <row r="94" spans="1:8" s="6" customFormat="1" ht="33.75">
      <c r="A94" s="37">
        <v>79</v>
      </c>
      <c r="B94" s="38" t="s">
        <v>177</v>
      </c>
      <c r="C94" s="37" t="s">
        <v>178</v>
      </c>
      <c r="D94" s="39" t="s">
        <v>34</v>
      </c>
      <c r="E94" s="40">
        <v>6.8</v>
      </c>
      <c r="F94" s="41">
        <v>592.76</v>
      </c>
      <c r="G94" s="52">
        <f t="shared" si="3"/>
        <v>4113.7543999999998</v>
      </c>
      <c r="H94" s="51">
        <f t="shared" si="2"/>
        <v>27973.529919999997</v>
      </c>
    </row>
    <row r="95" spans="1:8" s="6" customFormat="1" ht="33.75">
      <c r="A95" s="37">
        <v>80</v>
      </c>
      <c r="B95" s="38" t="s">
        <v>179</v>
      </c>
      <c r="C95" s="37" t="s">
        <v>180</v>
      </c>
      <c r="D95" s="39" t="s">
        <v>34</v>
      </c>
      <c r="E95" s="40">
        <v>10.85</v>
      </c>
      <c r="F95" s="41">
        <v>665</v>
      </c>
      <c r="G95" s="52">
        <f t="shared" si="3"/>
        <v>4615.1000000000004</v>
      </c>
      <c r="H95" s="51">
        <f t="shared" si="2"/>
        <v>50073.834999999999</v>
      </c>
    </row>
    <row r="96" spans="1:8" s="6" customFormat="1" ht="33.75">
      <c r="A96" s="37">
        <v>81</v>
      </c>
      <c r="B96" s="38" t="s">
        <v>181</v>
      </c>
      <c r="C96" s="37" t="s">
        <v>182</v>
      </c>
      <c r="D96" s="39" t="s">
        <v>34</v>
      </c>
      <c r="E96" s="40">
        <v>10</v>
      </c>
      <c r="F96" s="41">
        <v>580</v>
      </c>
      <c r="G96" s="52">
        <f t="shared" si="3"/>
        <v>4025.2000000000003</v>
      </c>
      <c r="H96" s="51">
        <f t="shared" si="2"/>
        <v>40252</v>
      </c>
    </row>
    <row r="97" spans="1:8" s="6" customFormat="1" ht="33.75">
      <c r="A97" s="37">
        <v>82</v>
      </c>
      <c r="B97" s="38" t="s">
        <v>183</v>
      </c>
      <c r="C97" s="37" t="s">
        <v>184</v>
      </c>
      <c r="D97" s="39" t="s">
        <v>18</v>
      </c>
      <c r="E97" s="40">
        <v>118.25</v>
      </c>
      <c r="F97" s="41">
        <v>480.09</v>
      </c>
      <c r="G97" s="52">
        <f t="shared" si="3"/>
        <v>3331.8245999999999</v>
      </c>
      <c r="H97" s="51">
        <f t="shared" si="2"/>
        <v>393988.25894999999</v>
      </c>
    </row>
    <row r="98" spans="1:8" s="6" customFormat="1" ht="33.75">
      <c r="A98" s="37">
        <v>83</v>
      </c>
      <c r="B98" s="38" t="s">
        <v>185</v>
      </c>
      <c r="C98" s="37" t="s">
        <v>186</v>
      </c>
      <c r="D98" s="39" t="s">
        <v>18</v>
      </c>
      <c r="E98" s="40">
        <v>57.813600000000001</v>
      </c>
      <c r="F98" s="41">
        <v>451.06</v>
      </c>
      <c r="G98" s="52">
        <f t="shared" si="3"/>
        <v>3130.3564000000001</v>
      </c>
      <c r="H98" s="51">
        <f t="shared" si="2"/>
        <v>180977.17276704</v>
      </c>
    </row>
    <row r="99" spans="1:8" s="6" customFormat="1" ht="33.75">
      <c r="A99" s="37">
        <v>84</v>
      </c>
      <c r="B99" s="38" t="s">
        <v>187</v>
      </c>
      <c r="C99" s="37" t="s">
        <v>188</v>
      </c>
      <c r="D99" s="39" t="s">
        <v>70</v>
      </c>
      <c r="E99" s="40">
        <v>10</v>
      </c>
      <c r="F99" s="41">
        <v>188.68</v>
      </c>
      <c r="G99" s="52">
        <f t="shared" si="3"/>
        <v>1309.4392</v>
      </c>
      <c r="H99" s="51">
        <f t="shared" si="2"/>
        <v>13094.392</v>
      </c>
    </row>
    <row r="100" spans="1:8" s="6" customFormat="1" ht="33.75">
      <c r="A100" s="37">
        <v>85</v>
      </c>
      <c r="B100" s="38" t="s">
        <v>189</v>
      </c>
      <c r="C100" s="37" t="s">
        <v>190</v>
      </c>
      <c r="D100" s="39" t="s">
        <v>70</v>
      </c>
      <c r="E100" s="40">
        <v>6</v>
      </c>
      <c r="F100" s="41">
        <v>469.14</v>
      </c>
      <c r="G100" s="52">
        <f t="shared" si="3"/>
        <v>3255.8316</v>
      </c>
      <c r="H100" s="51">
        <f t="shared" si="2"/>
        <v>19534.989600000001</v>
      </c>
    </row>
    <row r="101" spans="1:8" s="6" customFormat="1" ht="33.75">
      <c r="A101" s="37">
        <v>86</v>
      </c>
      <c r="B101" s="38" t="s">
        <v>191</v>
      </c>
      <c r="C101" s="37" t="s">
        <v>192</v>
      </c>
      <c r="D101" s="39" t="s">
        <v>70</v>
      </c>
      <c r="E101" s="40">
        <v>52</v>
      </c>
      <c r="F101" s="41">
        <v>31.43</v>
      </c>
      <c r="G101" s="52">
        <f t="shared" si="3"/>
        <v>218.1242</v>
      </c>
      <c r="H101" s="51">
        <f t="shared" si="2"/>
        <v>11342.4584</v>
      </c>
    </row>
    <row r="102" spans="1:8" s="6" customFormat="1" ht="33.75">
      <c r="A102" s="37">
        <v>87</v>
      </c>
      <c r="B102" s="38" t="s">
        <v>193</v>
      </c>
      <c r="C102" s="37" t="s">
        <v>194</v>
      </c>
      <c r="D102" s="39" t="s">
        <v>70</v>
      </c>
      <c r="E102" s="40">
        <v>6</v>
      </c>
      <c r="F102" s="41">
        <v>78.56</v>
      </c>
      <c r="G102" s="52">
        <f t="shared" si="3"/>
        <v>545.20640000000003</v>
      </c>
      <c r="H102" s="51">
        <f t="shared" si="2"/>
        <v>3271.2384000000002</v>
      </c>
    </row>
    <row r="103" spans="1:8" s="6" customFormat="1" ht="33.75">
      <c r="A103" s="37">
        <v>88</v>
      </c>
      <c r="B103" s="38" t="s">
        <v>195</v>
      </c>
      <c r="C103" s="37" t="s">
        <v>196</v>
      </c>
      <c r="D103" s="39" t="s">
        <v>70</v>
      </c>
      <c r="E103" s="40">
        <v>10</v>
      </c>
      <c r="F103" s="41">
        <v>362.1</v>
      </c>
      <c r="G103" s="52">
        <f t="shared" si="3"/>
        <v>2512.9740000000002</v>
      </c>
      <c r="H103" s="51">
        <f t="shared" si="2"/>
        <v>25129.74</v>
      </c>
    </row>
    <row r="104" spans="1:8" s="6" customFormat="1" ht="33.75">
      <c r="A104" s="37">
        <v>89</v>
      </c>
      <c r="B104" s="38" t="s">
        <v>197</v>
      </c>
      <c r="C104" s="37" t="s">
        <v>198</v>
      </c>
      <c r="D104" s="39" t="s">
        <v>70</v>
      </c>
      <c r="E104" s="40">
        <v>18</v>
      </c>
      <c r="F104" s="41">
        <v>647.77</v>
      </c>
      <c r="G104" s="52">
        <f t="shared" si="3"/>
        <v>4495.5237999999999</v>
      </c>
      <c r="H104" s="51">
        <f t="shared" si="2"/>
        <v>80919.428400000004</v>
      </c>
    </row>
    <row r="105" spans="1:8" s="6" customFormat="1" ht="33.75">
      <c r="A105" s="37">
        <v>90</v>
      </c>
      <c r="B105" s="38" t="s">
        <v>199</v>
      </c>
      <c r="C105" s="37" t="s">
        <v>200</v>
      </c>
      <c r="D105" s="39" t="s">
        <v>70</v>
      </c>
      <c r="E105" s="40">
        <v>6</v>
      </c>
      <c r="F105" s="41">
        <v>462.83</v>
      </c>
      <c r="G105" s="52">
        <f t="shared" si="3"/>
        <v>3212.0401999999999</v>
      </c>
      <c r="H105" s="51">
        <f t="shared" si="2"/>
        <v>19272.2412</v>
      </c>
    </row>
    <row r="106" spans="1:8" s="6" customFormat="1" ht="33.75">
      <c r="A106" s="37">
        <v>91</v>
      </c>
      <c r="B106" s="38" t="s">
        <v>201</v>
      </c>
      <c r="C106" s="37" t="s">
        <v>202</v>
      </c>
      <c r="D106" s="39" t="s">
        <v>70</v>
      </c>
      <c r="E106" s="40">
        <v>8</v>
      </c>
      <c r="F106" s="41">
        <v>505.72</v>
      </c>
      <c r="G106" s="52">
        <f t="shared" si="3"/>
        <v>3509.6968000000002</v>
      </c>
      <c r="H106" s="51">
        <f t="shared" si="2"/>
        <v>28077.574400000001</v>
      </c>
    </row>
    <row r="107" spans="1:8" s="6" customFormat="1" ht="33.75">
      <c r="A107" s="37">
        <v>92</v>
      </c>
      <c r="B107" s="38" t="s">
        <v>203</v>
      </c>
      <c r="C107" s="37" t="s">
        <v>204</v>
      </c>
      <c r="D107" s="39" t="s">
        <v>34</v>
      </c>
      <c r="E107" s="40">
        <v>0.94</v>
      </c>
      <c r="F107" s="41">
        <v>1382.9</v>
      </c>
      <c r="G107" s="52">
        <f t="shared" si="3"/>
        <v>9597.3260000000009</v>
      </c>
      <c r="H107" s="51">
        <f t="shared" si="2"/>
        <v>9021.4864400000006</v>
      </c>
    </row>
    <row r="108" spans="1:8" s="6" customFormat="1" ht="33.75">
      <c r="A108" s="37">
        <v>93</v>
      </c>
      <c r="B108" s="38" t="s">
        <v>205</v>
      </c>
      <c r="C108" s="37" t="s">
        <v>206</v>
      </c>
      <c r="D108" s="39" t="s">
        <v>34</v>
      </c>
      <c r="E108" s="40">
        <v>2.44</v>
      </c>
      <c r="F108" s="41">
        <v>3028.19</v>
      </c>
      <c r="G108" s="52">
        <f t="shared" si="3"/>
        <v>21015.638600000002</v>
      </c>
      <c r="H108" s="51">
        <f t="shared" si="2"/>
        <v>51278.158184000007</v>
      </c>
    </row>
    <row r="109" spans="1:8" s="6" customFormat="1" ht="33.75">
      <c r="A109" s="37">
        <v>94</v>
      </c>
      <c r="B109" s="38" t="s">
        <v>207</v>
      </c>
      <c r="C109" s="37" t="s">
        <v>208</v>
      </c>
      <c r="D109" s="39" t="s">
        <v>70</v>
      </c>
      <c r="E109" s="40">
        <v>24</v>
      </c>
      <c r="F109" s="41">
        <v>213.7</v>
      </c>
      <c r="G109" s="52">
        <f t="shared" si="3"/>
        <v>1483.078</v>
      </c>
      <c r="H109" s="51">
        <f t="shared" si="2"/>
        <v>35593.872000000003</v>
      </c>
    </row>
    <row r="110" spans="1:8" s="6" customFormat="1" ht="33.75">
      <c r="A110" s="37">
        <v>95</v>
      </c>
      <c r="B110" s="38" t="s">
        <v>209</v>
      </c>
      <c r="C110" s="37" t="s">
        <v>210</v>
      </c>
      <c r="D110" s="39" t="s">
        <v>70</v>
      </c>
      <c r="E110" s="40">
        <v>2</v>
      </c>
      <c r="F110" s="41">
        <v>1235.8399999999999</v>
      </c>
      <c r="G110" s="52">
        <f t="shared" si="3"/>
        <v>8576.7296000000006</v>
      </c>
      <c r="H110" s="51">
        <f t="shared" si="2"/>
        <v>17153.459200000001</v>
      </c>
    </row>
    <row r="111" spans="1:8" s="6" customFormat="1" ht="33.75">
      <c r="A111" s="37">
        <v>96</v>
      </c>
      <c r="B111" s="38" t="s">
        <v>211</v>
      </c>
      <c r="C111" s="37" t="s">
        <v>212</v>
      </c>
      <c r="D111" s="39" t="s">
        <v>18</v>
      </c>
      <c r="E111" s="40">
        <v>0.47839999999999999</v>
      </c>
      <c r="F111" s="41">
        <v>7571</v>
      </c>
      <c r="G111" s="52">
        <f t="shared" si="3"/>
        <v>52542.740000000005</v>
      </c>
      <c r="H111" s="51">
        <f t="shared" si="2"/>
        <v>25136.446816000003</v>
      </c>
    </row>
    <row r="112" spans="1:8" s="6" customFormat="1" ht="33.75">
      <c r="A112" s="37">
        <v>97</v>
      </c>
      <c r="B112" s="38" t="s">
        <v>213</v>
      </c>
      <c r="C112" s="37" t="s">
        <v>214</v>
      </c>
      <c r="D112" s="39" t="s">
        <v>70</v>
      </c>
      <c r="E112" s="40">
        <v>16</v>
      </c>
      <c r="F112" s="41">
        <v>569.52</v>
      </c>
      <c r="G112" s="52">
        <f t="shared" si="3"/>
        <v>3952.4688000000001</v>
      </c>
      <c r="H112" s="51">
        <f t="shared" si="2"/>
        <v>63239.500800000002</v>
      </c>
    </row>
    <row r="113" spans="1:8" s="6" customFormat="1" ht="33.75">
      <c r="A113" s="37">
        <v>98</v>
      </c>
      <c r="B113" s="38" t="s">
        <v>215</v>
      </c>
      <c r="C113" s="37" t="s">
        <v>216</v>
      </c>
      <c r="D113" s="39" t="s">
        <v>18</v>
      </c>
      <c r="E113" s="40">
        <v>0.1258</v>
      </c>
      <c r="F113" s="41">
        <v>8014.15</v>
      </c>
      <c r="G113" s="52">
        <f t="shared" si="3"/>
        <v>55618.201000000001</v>
      </c>
      <c r="H113" s="51">
        <f t="shared" si="2"/>
        <v>6996.7696857999999</v>
      </c>
    </row>
    <row r="114" spans="1:8" s="6" customFormat="1" ht="33.75">
      <c r="A114" s="37">
        <v>99</v>
      </c>
      <c r="B114" s="38" t="s">
        <v>217</v>
      </c>
      <c r="C114" s="37" t="s">
        <v>218</v>
      </c>
      <c r="D114" s="39" t="s">
        <v>18</v>
      </c>
      <c r="E114" s="40">
        <v>1.1299999999999999</v>
      </c>
      <c r="F114" s="41">
        <v>7997.23</v>
      </c>
      <c r="G114" s="52">
        <f t="shared" si="3"/>
        <v>55500.7762</v>
      </c>
      <c r="H114" s="51">
        <f t="shared" si="2"/>
        <v>62715.877105999993</v>
      </c>
    </row>
    <row r="115" spans="1:8" s="6" customFormat="1" ht="67.5">
      <c r="A115" s="37">
        <v>100</v>
      </c>
      <c r="B115" s="38" t="s">
        <v>219</v>
      </c>
      <c r="C115" s="37" t="s">
        <v>220</v>
      </c>
      <c r="D115" s="39" t="s">
        <v>45</v>
      </c>
      <c r="E115" s="40">
        <v>630.70000000000005</v>
      </c>
      <c r="F115" s="41">
        <v>24.94</v>
      </c>
      <c r="G115" s="52">
        <f t="shared" si="3"/>
        <v>173.08360000000002</v>
      </c>
      <c r="H115" s="51">
        <f t="shared" si="2"/>
        <v>109163.82652000002</v>
      </c>
    </row>
    <row r="116" spans="1:8" s="6" customFormat="1" ht="33.75">
      <c r="A116" s="37">
        <v>101</v>
      </c>
      <c r="B116" s="38" t="s">
        <v>221</v>
      </c>
      <c r="C116" s="37" t="s">
        <v>222</v>
      </c>
      <c r="D116" s="39" t="s">
        <v>70</v>
      </c>
      <c r="E116" s="40">
        <v>2</v>
      </c>
      <c r="F116" s="41">
        <v>11996.91</v>
      </c>
      <c r="G116" s="52">
        <f t="shared" si="3"/>
        <v>83258.555399999997</v>
      </c>
      <c r="H116" s="51">
        <f t="shared" si="2"/>
        <v>166517.11079999999</v>
      </c>
    </row>
    <row r="117" spans="1:8" s="6" customFormat="1" ht="45">
      <c r="A117" s="37">
        <v>102</v>
      </c>
      <c r="B117" s="38" t="s">
        <v>223</v>
      </c>
      <c r="C117" s="37" t="s">
        <v>224</v>
      </c>
      <c r="D117" s="39" t="s">
        <v>160</v>
      </c>
      <c r="E117" s="40">
        <v>104</v>
      </c>
      <c r="F117" s="41">
        <v>137.51</v>
      </c>
      <c r="G117" s="52">
        <f t="shared" si="3"/>
        <v>954.31939999999997</v>
      </c>
      <c r="H117" s="51">
        <f t="shared" si="2"/>
        <v>99249.217600000004</v>
      </c>
    </row>
    <row r="118" spans="1:8" s="6" customFormat="1" ht="45">
      <c r="A118" s="37">
        <v>103</v>
      </c>
      <c r="B118" s="38" t="s">
        <v>225</v>
      </c>
      <c r="C118" s="37" t="s">
        <v>226</v>
      </c>
      <c r="D118" s="39" t="s">
        <v>70</v>
      </c>
      <c r="E118" s="40">
        <v>1</v>
      </c>
      <c r="F118" s="41">
        <v>2236.61</v>
      </c>
      <c r="G118" s="52">
        <f t="shared" si="3"/>
        <v>15522.073400000001</v>
      </c>
      <c r="H118" s="51">
        <f t="shared" si="2"/>
        <v>15522.073400000001</v>
      </c>
    </row>
    <row r="119" spans="1:8" s="6" customFormat="1" ht="45">
      <c r="A119" s="37">
        <v>104</v>
      </c>
      <c r="B119" s="38" t="s">
        <v>227</v>
      </c>
      <c r="C119" s="37" t="s">
        <v>228</v>
      </c>
      <c r="D119" s="39" t="s">
        <v>70</v>
      </c>
      <c r="E119" s="40">
        <v>1</v>
      </c>
      <c r="F119" s="41">
        <v>2374</v>
      </c>
      <c r="G119" s="52">
        <f t="shared" si="3"/>
        <v>16475.560000000001</v>
      </c>
      <c r="H119" s="51">
        <f t="shared" si="2"/>
        <v>16475.560000000001</v>
      </c>
    </row>
    <row r="120" spans="1:8" s="6" customFormat="1" ht="45">
      <c r="A120" s="37">
        <v>105</v>
      </c>
      <c r="B120" s="38" t="s">
        <v>229</v>
      </c>
      <c r="C120" s="37" t="s">
        <v>230</v>
      </c>
      <c r="D120" s="39" t="s">
        <v>70</v>
      </c>
      <c r="E120" s="40">
        <v>2</v>
      </c>
      <c r="F120" s="41">
        <v>2654.42</v>
      </c>
      <c r="G120" s="52">
        <f t="shared" si="3"/>
        <v>18421.674800000001</v>
      </c>
      <c r="H120" s="51">
        <f t="shared" si="2"/>
        <v>36843.349600000001</v>
      </c>
    </row>
    <row r="121" spans="1:8" s="6" customFormat="1" ht="45">
      <c r="A121" s="37">
        <v>106</v>
      </c>
      <c r="B121" s="38" t="s">
        <v>231</v>
      </c>
      <c r="C121" s="37" t="s">
        <v>232</v>
      </c>
      <c r="D121" s="39" t="s">
        <v>70</v>
      </c>
      <c r="E121" s="40">
        <v>2</v>
      </c>
      <c r="F121" s="41">
        <v>2943.57</v>
      </c>
      <c r="G121" s="52">
        <f t="shared" si="3"/>
        <v>20428.375800000002</v>
      </c>
      <c r="H121" s="51">
        <f t="shared" si="2"/>
        <v>40856.751600000003</v>
      </c>
    </row>
    <row r="122" spans="1:8" s="6" customFormat="1" ht="45">
      <c r="A122" s="37">
        <v>107</v>
      </c>
      <c r="B122" s="38" t="s">
        <v>233</v>
      </c>
      <c r="C122" s="37" t="s">
        <v>234</v>
      </c>
      <c r="D122" s="39" t="s">
        <v>160</v>
      </c>
      <c r="E122" s="40">
        <v>1911</v>
      </c>
      <c r="F122" s="41">
        <v>641.4</v>
      </c>
      <c r="G122" s="52">
        <f t="shared" si="3"/>
        <v>4451.3159999999998</v>
      </c>
      <c r="H122" s="51">
        <f t="shared" si="2"/>
        <v>8506464.8760000002</v>
      </c>
    </row>
    <row r="123" spans="1:8" s="50" customFormat="1" ht="24" customHeight="1">
      <c r="A123" s="45"/>
      <c r="B123" s="46"/>
      <c r="C123" s="45" t="s">
        <v>240</v>
      </c>
      <c r="D123" s="47"/>
      <c r="E123" s="48"/>
      <c r="F123" s="49"/>
      <c r="G123" s="49"/>
      <c r="H123" s="53">
        <f>SUM(H16:H122)</f>
        <v>13549983.806770599</v>
      </c>
    </row>
    <row r="124" spans="1:8" s="6" customFormat="1" ht="11.25">
      <c r="A124" s="11"/>
      <c r="B124" s="12"/>
      <c r="C124" s="11"/>
      <c r="D124" s="13"/>
      <c r="E124" s="17"/>
      <c r="F124" s="14"/>
      <c r="G124" s="14"/>
      <c r="H124" s="14"/>
    </row>
    <row r="125" spans="1:8" s="6" customFormat="1" ht="11.25">
      <c r="A125" s="11"/>
      <c r="B125" s="12" t="s">
        <v>241</v>
      </c>
      <c r="C125" s="11"/>
      <c r="D125" s="13"/>
      <c r="E125" s="13"/>
      <c r="F125" s="14"/>
      <c r="G125" s="14"/>
      <c r="H125" s="14"/>
    </row>
    <row r="126" spans="1:8" s="6" customFormat="1" ht="36.75" customHeight="1">
      <c r="A126" s="11"/>
      <c r="B126" s="54" t="s">
        <v>242</v>
      </c>
      <c r="C126" s="54"/>
      <c r="D126" s="13"/>
      <c r="E126" s="13"/>
      <c r="F126" s="14"/>
      <c r="G126" s="14"/>
      <c r="H126" s="14"/>
    </row>
    <row r="127" spans="1:8" s="6" customFormat="1" ht="11.25">
      <c r="A127" s="15" t="s">
        <v>243</v>
      </c>
      <c r="B127" s="7"/>
      <c r="D127" s="8"/>
      <c r="E127" s="8"/>
      <c r="F127" s="9"/>
      <c r="G127" s="9"/>
      <c r="H127" s="9"/>
    </row>
    <row r="128" spans="1:8" s="6" customFormat="1" ht="11.25">
      <c r="B128" s="7"/>
      <c r="D128" s="8"/>
      <c r="E128" s="8"/>
      <c r="F128" s="9"/>
      <c r="G128" s="9"/>
      <c r="H128" s="9"/>
    </row>
    <row r="129" spans="1:8" s="6" customFormat="1" ht="11.25">
      <c r="A129" s="15"/>
      <c r="B129" s="7"/>
      <c r="D129" s="8"/>
      <c r="E129" s="8"/>
      <c r="F129" s="9"/>
      <c r="G129" s="9"/>
      <c r="H129" s="9"/>
    </row>
    <row r="130" spans="1:8">
      <c r="A130" s="4"/>
    </row>
    <row r="131" spans="1:8">
      <c r="D131" s="4"/>
    </row>
  </sheetData>
  <mergeCells count="16">
    <mergeCell ref="B126:C126"/>
    <mergeCell ref="A14:H14"/>
    <mergeCell ref="A15:H15"/>
    <mergeCell ref="B2:H2"/>
    <mergeCell ref="A1:H1"/>
    <mergeCell ref="A3:H3"/>
    <mergeCell ref="A11:A12"/>
    <mergeCell ref="B11:B12"/>
    <mergeCell ref="C11:C12"/>
    <mergeCell ref="D11:D12"/>
    <mergeCell ref="E11:E12"/>
    <mergeCell ref="A5:H5"/>
    <mergeCell ref="A6:H6"/>
    <mergeCell ref="A7:H7"/>
    <mergeCell ref="A8:H8"/>
    <mergeCell ref="H11:H12"/>
  </mergeCells>
  <phoneticPr fontId="1" type="noConversion"/>
  <pageMargins left="0.78740157480314965" right="0.39370078740157483" top="0.39370078740157483" bottom="0.39370078740157483" header="0.23622047244094491" footer="0.23622047244094491"/>
  <pageSetup paperSize="9" fitToWidth="0" fitToHeight="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2008-02-01T07:29:50Z</cp:lastPrinted>
  <dcterms:created xsi:type="dcterms:W3CDTF">2002-03-15T05:20:46Z</dcterms:created>
  <dcterms:modified xsi:type="dcterms:W3CDTF">2021-10-26T10:49:41Z</dcterms:modified>
</cp:coreProperties>
</file>